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0" windowWidth="21525" windowHeight="10950" tabRatio="641" activeTab="1"/>
  </bookViews>
  <sheets>
    <sheet name="SYNTHESE" sheetId="3" r:id="rId1"/>
    <sheet name="1-100" sheetId="5" r:id="rId2"/>
    <sheet name="BASE" sheetId="23" r:id="rId3"/>
    <sheet name="IL05" sheetId="22" r:id="rId4"/>
  </sheets>
  <definedNames>
    <definedName name="_xlnm._FilterDatabase" localSheetId="2" hidden="1">BASE!$A$1:$N$1</definedName>
  </definedNames>
  <calcPr calcId="145621"/>
</workbook>
</file>

<file path=xl/calcChain.xml><?xml version="1.0" encoding="utf-8"?>
<calcChain xmlns="http://schemas.openxmlformats.org/spreadsheetml/2006/main">
  <c r="D6" i="3" l="1"/>
  <c r="D8" i="3"/>
  <c r="D7" i="3" l="1"/>
  <c r="D10" i="5" l="1"/>
  <c r="A4" i="5"/>
  <c r="C4" i="5" l="1"/>
  <c r="C2" i="3"/>
  <c r="D21" i="5" l="1"/>
  <c r="D20" i="5"/>
  <c r="D22" i="5" l="1"/>
</calcChain>
</file>

<file path=xl/comments1.xml><?xml version="1.0" encoding="utf-8"?>
<comments xmlns="http://schemas.openxmlformats.org/spreadsheetml/2006/main">
  <authors>
    <author>tinel</author>
  </authors>
  <commentList>
    <comment ref="G1" authorId="0">
      <text>
        <r>
          <rPr>
            <b/>
            <sz val="9"/>
            <color indexed="81"/>
            <rFont val="Tahoma"/>
            <family val="2"/>
          </rPr>
          <t>#</t>
        </r>
        <r>
          <rPr>
            <sz val="9"/>
            <color indexed="81"/>
            <rFont val="Tahoma"/>
            <family val="2"/>
          </rPr>
          <t xml:space="preserve"> signifie centre financier fermé
</t>
        </r>
      </text>
    </comment>
  </commentList>
</comments>
</file>

<file path=xl/sharedStrings.xml><?xml version="1.0" encoding="utf-8"?>
<sst xmlns="http://schemas.openxmlformats.org/spreadsheetml/2006/main" count="2888" uniqueCount="1171">
  <si>
    <t>INFORMATIONS GENERALES</t>
  </si>
  <si>
    <t>Date de début d'investigation :</t>
  </si>
  <si>
    <t>Nom du site :</t>
  </si>
  <si>
    <t>Date de fin d'investigation :</t>
  </si>
  <si>
    <t>Date de la visite :</t>
  </si>
  <si>
    <t>Année de dernière rénovation :</t>
  </si>
  <si>
    <t>SYNTHESE</t>
  </si>
  <si>
    <t>Code Site :</t>
  </si>
  <si>
    <t>Type :</t>
  </si>
  <si>
    <t>D012</t>
  </si>
  <si>
    <t>Consigne : remplir les champs en jaune - corriger ceux en gris si besoin</t>
  </si>
  <si>
    <t>Adresse du site et Code Postal :</t>
  </si>
  <si>
    <t>Propriétaire du site :</t>
  </si>
  <si>
    <t>INFORMATIONS SUR L'ESPACE AUDITE</t>
  </si>
  <si>
    <t>SYNTHESE SUR L'ESPACE AUDITE</t>
  </si>
  <si>
    <t>Présence d'au moins un garde-corps sur ce site ?</t>
  </si>
  <si>
    <t>Adresse du bâtiment :</t>
  </si>
  <si>
    <t>Année de construction du bâtiment :</t>
  </si>
  <si>
    <t>Résident rencontré :</t>
  </si>
  <si>
    <t>Nombre de garde-corps visualisés sur l'espace :</t>
  </si>
  <si>
    <t>Soit en % sur l'espace :</t>
  </si>
  <si>
    <t>Atelier</t>
  </si>
  <si>
    <t>Local personnel</t>
  </si>
  <si>
    <t>Laverie</t>
  </si>
  <si>
    <t>Si non =&gt; pourquoi ?</t>
  </si>
  <si>
    <t>Référence de l'Espace :</t>
  </si>
  <si>
    <t>Type d'Espace :</t>
  </si>
  <si>
    <t>Nombre de garde-corps non visualisés sur l'espace :</t>
  </si>
  <si>
    <t xml:space="preserve">Espace accessible pour auditer les garde-corps : </t>
  </si>
  <si>
    <t>NOTE SUR CET ESPACE ET ACTION A PREVOIR</t>
  </si>
  <si>
    <t>Site</t>
  </si>
  <si>
    <t>Division local.</t>
  </si>
  <si>
    <t>Poste technique</t>
  </si>
  <si>
    <t>Désignation</t>
  </si>
  <si>
    <t>Chaufferie</t>
  </si>
  <si>
    <t>Locaux techniques</t>
  </si>
  <si>
    <t>Local entre/stock</t>
  </si>
  <si>
    <t>Local VO/conteneurs n°1001</t>
  </si>
  <si>
    <t>Local VO/conteneurs n°1002</t>
  </si>
  <si>
    <t>Lingerie</t>
  </si>
  <si>
    <t>Cage d'escalier</t>
  </si>
  <si>
    <t>Réserve "Caféterie"</t>
  </si>
  <si>
    <t>WC pour le personnel</t>
  </si>
  <si>
    <t>Appartement  T1 n°S.1</t>
  </si>
  <si>
    <t>Circul. collective</t>
  </si>
  <si>
    <t>Hall d'entrée</t>
  </si>
  <si>
    <t>Salle Télévision</t>
  </si>
  <si>
    <t>Bureau agence</t>
  </si>
  <si>
    <t>Bureau de gestion</t>
  </si>
  <si>
    <t>Bureau autres usages n°1001</t>
  </si>
  <si>
    <t>Bureau autres usages n°1002</t>
  </si>
  <si>
    <t>Bureau CADA</t>
  </si>
  <si>
    <t>Bureau autres usages</t>
  </si>
  <si>
    <t>Caféterie</t>
  </si>
  <si>
    <t>Chambre  (9,00) n°2</t>
  </si>
  <si>
    <t>Chambre  (9,00) n°3</t>
  </si>
  <si>
    <t>Chambre  (9,00) n°4</t>
  </si>
  <si>
    <t>Chambre  (9,00) n°5</t>
  </si>
  <si>
    <t>Chambre  (9,00) n°6</t>
  </si>
  <si>
    <t>Chambre (16,00) n°1</t>
  </si>
  <si>
    <t>Circulation en UV / UV 1</t>
  </si>
  <si>
    <t>Cuisine en UV / UV 1</t>
  </si>
  <si>
    <t>Local "Douches" / UV 1</t>
  </si>
  <si>
    <t>Local "WC" n°1001 / UV 1</t>
  </si>
  <si>
    <t>Local "WC" n°1002 / UV 1</t>
  </si>
  <si>
    <t>Buanderie / UV 1</t>
  </si>
  <si>
    <t>Séchoir / UV 1</t>
  </si>
  <si>
    <t>Circulation en UV / UV 2</t>
  </si>
  <si>
    <t>Cuisine en UV / UV 2</t>
  </si>
  <si>
    <t>Local "Douches" / UV 2</t>
  </si>
  <si>
    <t>Local "WC" / UV 2</t>
  </si>
  <si>
    <t>Buanderie / UV 2</t>
  </si>
  <si>
    <t>Séchoir / UV 2</t>
  </si>
  <si>
    <t>Circulation en UV / UV 3</t>
  </si>
  <si>
    <t>Cuisine en UV / UV 3</t>
  </si>
  <si>
    <t>Local "Douches" / UV 3</t>
  </si>
  <si>
    <t>Local "WC" / UV 3</t>
  </si>
  <si>
    <t>Buanderie / UV 3</t>
  </si>
  <si>
    <t>Séchoir / UV 3</t>
  </si>
  <si>
    <t>Circulation en UV / UV 4</t>
  </si>
  <si>
    <t>Cuisine en UV / UV 4</t>
  </si>
  <si>
    <t>Local "Douches" / UV 4</t>
  </si>
  <si>
    <t>Local "WC" / UV 4</t>
  </si>
  <si>
    <t>Buanderie / UV 4</t>
  </si>
  <si>
    <t>Séchoir / UV 4</t>
  </si>
  <si>
    <t>Circulation en UV / UV 5</t>
  </si>
  <si>
    <t>Cuisine en UV / UV 5</t>
  </si>
  <si>
    <t>Local "Douches" / UV 5</t>
  </si>
  <si>
    <t>Local "WC" / UV 5</t>
  </si>
  <si>
    <t>Buanderie / UV 5</t>
  </si>
  <si>
    <t>Séchoir / UV 5</t>
  </si>
  <si>
    <t>Circulation en UV / UV 6</t>
  </si>
  <si>
    <t>Cuisine en UV / UV 6</t>
  </si>
  <si>
    <t>Local "Douches" / UV 6</t>
  </si>
  <si>
    <t>Local "WC" / UV 6</t>
  </si>
  <si>
    <t>Buanderie / UV 6</t>
  </si>
  <si>
    <t>Séchoir / UV 6</t>
  </si>
  <si>
    <t>Circulation en UV / UV 7</t>
  </si>
  <si>
    <t>Cuisine en UV / UV 7</t>
  </si>
  <si>
    <t>Local "Douches" / UV 7</t>
  </si>
  <si>
    <t>Local "WC" / UV 7</t>
  </si>
  <si>
    <t>Buanderie / UV 7</t>
  </si>
  <si>
    <t>Séchoir / UV 7</t>
  </si>
  <si>
    <t>Circulation en UV / UV 8</t>
  </si>
  <si>
    <t>Cuisine en UV / UV 8</t>
  </si>
  <si>
    <t>Local "Douches" / UV 8</t>
  </si>
  <si>
    <t>Local "WC" / UV 8</t>
  </si>
  <si>
    <t>Buanderie / UV 8</t>
  </si>
  <si>
    <t>Séchoir / UV 8</t>
  </si>
  <si>
    <t>Façades</t>
  </si>
  <si>
    <t>Locaux techniques : compteur d'eau</t>
  </si>
  <si>
    <t>Locaux techniques : réserve mobilier</t>
  </si>
  <si>
    <t>Cage d'escalier Bât B</t>
  </si>
  <si>
    <t>Local "Deux roues" n°1</t>
  </si>
  <si>
    <t>Local "Deux roues" n°2</t>
  </si>
  <si>
    <t>Local "Deux roues" n°3</t>
  </si>
  <si>
    <t>Local "Deux roues" n°4</t>
  </si>
  <si>
    <t>Circulation en UV / UV 10</t>
  </si>
  <si>
    <t>Cuisine en UV / UV 10</t>
  </si>
  <si>
    <t>Local "Douches" / UV 10</t>
  </si>
  <si>
    <t>Local "WC" / UV 10</t>
  </si>
  <si>
    <t>Buanderie / UV 10</t>
  </si>
  <si>
    <t>Séchoir / UV 10</t>
  </si>
  <si>
    <t>Circulation en UV / UV 9</t>
  </si>
  <si>
    <t>Cuisine en UV / UV 9</t>
  </si>
  <si>
    <t>Local "Douches" / UV 9</t>
  </si>
  <si>
    <t>Local "WC" / UV 9</t>
  </si>
  <si>
    <t>Buanderie / UV 9</t>
  </si>
  <si>
    <t>Séchoir / UV 9</t>
  </si>
  <si>
    <t>Circulation en UV / UV 11</t>
  </si>
  <si>
    <t>Cuisine en UV / UV 11</t>
  </si>
  <si>
    <t>Local "Douches" / UV 11</t>
  </si>
  <si>
    <t>Local "WC" / UV 11</t>
  </si>
  <si>
    <t>Buanderie / UV 11</t>
  </si>
  <si>
    <t>Séchoir / UV 11</t>
  </si>
  <si>
    <t>Circulation en UV / UV 12</t>
  </si>
  <si>
    <t>Cuisine en UV / UV 12</t>
  </si>
  <si>
    <t>Local "Douches" / UV 12</t>
  </si>
  <si>
    <t>Local "WC" / UV 12</t>
  </si>
  <si>
    <t>Buanderie / UV 12</t>
  </si>
  <si>
    <t>Séchoir / UV 12</t>
  </si>
  <si>
    <t>Circulation en UV / UV 13</t>
  </si>
  <si>
    <t>Cuisine en UV / UV 13</t>
  </si>
  <si>
    <t>Local "Douches" / UV 13</t>
  </si>
  <si>
    <t>Local "WC" / UV 13</t>
  </si>
  <si>
    <t>Buanderie / UV 13</t>
  </si>
  <si>
    <t>Séchoir / UV 13</t>
  </si>
  <si>
    <t>Circulation en UV / UV 14</t>
  </si>
  <si>
    <t>Cuisine en UV / UV 14</t>
  </si>
  <si>
    <t>Local "Douches" / UV 14</t>
  </si>
  <si>
    <t>Local "WC" / UV 14</t>
  </si>
  <si>
    <t>Buanderie / UV 14</t>
  </si>
  <si>
    <t>Séchoir / UV 14</t>
  </si>
  <si>
    <t>Circulation en UV / UV 15</t>
  </si>
  <si>
    <t>Cuisine en UV / UV 15</t>
  </si>
  <si>
    <t>Local "Douches" / UV 15</t>
  </si>
  <si>
    <t>Local "WC" / UV 15</t>
  </si>
  <si>
    <t>Buanderie / UV 15</t>
  </si>
  <si>
    <t>Séchoir / UV 15</t>
  </si>
  <si>
    <t>Circulation en UV / UV 16</t>
  </si>
  <si>
    <t>Cuisine en UV / UV 16</t>
  </si>
  <si>
    <t>Local "Douches" / UV 16</t>
  </si>
  <si>
    <t>Local "WC" / UV 16</t>
  </si>
  <si>
    <t>Buanderie / UV 16</t>
  </si>
  <si>
    <t>Séchoir / UV 16</t>
  </si>
  <si>
    <t>Circulation en UV / UV 17</t>
  </si>
  <si>
    <t>Cuisine en UV / UV 17</t>
  </si>
  <si>
    <t>Local "Douches" / UV 17</t>
  </si>
  <si>
    <t>Local "WC" / UV 17</t>
  </si>
  <si>
    <t>Buanderie / UV 17</t>
  </si>
  <si>
    <t>Séchoir / UV 17</t>
  </si>
  <si>
    <t>Circulation en UV / UV 18</t>
  </si>
  <si>
    <t>Cuisine en UV / UV 18</t>
  </si>
  <si>
    <t>Local "Douches" / UV 18</t>
  </si>
  <si>
    <t>Local "WC" / UV 18</t>
  </si>
  <si>
    <t>Buanderie / UV 18</t>
  </si>
  <si>
    <t>Séchoir / UV 18</t>
  </si>
  <si>
    <t>Garage individuel n°10</t>
  </si>
  <si>
    <t>Garage individuel n°2</t>
  </si>
  <si>
    <t>Garage individuel n°3</t>
  </si>
  <si>
    <t>Garage individuel n°4</t>
  </si>
  <si>
    <t>Garage individuel n°5</t>
  </si>
  <si>
    <t>Garage individuel n°7</t>
  </si>
  <si>
    <t>Garage individuel n°8</t>
  </si>
  <si>
    <t>Garage individuel n°9</t>
  </si>
  <si>
    <t>Cage d'escalier bât C</t>
  </si>
  <si>
    <t>Local "Deux roues" n°10</t>
  </si>
  <si>
    <t>Local "Deux roues" n°11</t>
  </si>
  <si>
    <t>Local "Deux roues" n°12</t>
  </si>
  <si>
    <t>Local "Deux roues" n°13</t>
  </si>
  <si>
    <t>Local "Deux roues" n°14</t>
  </si>
  <si>
    <t>Local "Deux roues" n°15</t>
  </si>
  <si>
    <t>Local "Deux roues" n°5</t>
  </si>
  <si>
    <t>Local "Deux roues" n°6</t>
  </si>
  <si>
    <t>Local "Deux roues" n°7</t>
  </si>
  <si>
    <t>Local "Deux roues" n°8</t>
  </si>
  <si>
    <t>Local "Deux roues" n°9</t>
  </si>
  <si>
    <t>Circulation en UV / UV 19</t>
  </si>
  <si>
    <t>Cuisine en UV / UV 19</t>
  </si>
  <si>
    <t>Local "Douches" / UV 19</t>
  </si>
  <si>
    <t>Local "WC" / UV 19</t>
  </si>
  <si>
    <t>Buanderie / UV 19</t>
  </si>
  <si>
    <t>Séchoir / UV 19</t>
  </si>
  <si>
    <t>Circulation en UV / UV 20</t>
  </si>
  <si>
    <t>Cuisine en UV / UV 20</t>
  </si>
  <si>
    <t>Local "Douches" / UV 20</t>
  </si>
  <si>
    <t>Local "WC" / UV 20</t>
  </si>
  <si>
    <t>Buanderie / UV 20</t>
  </si>
  <si>
    <t>Séchoir / UV 20</t>
  </si>
  <si>
    <t>Circulation en UV / UV 21</t>
  </si>
  <si>
    <t>Cuisine en UV / UV 21</t>
  </si>
  <si>
    <t>Local "Douches" / UV 21</t>
  </si>
  <si>
    <t>Local "WC" / UV 21</t>
  </si>
  <si>
    <t>Buanderie / UV 21</t>
  </si>
  <si>
    <t>Séchoir / UV 21</t>
  </si>
  <si>
    <t>Circulation en UV / UV 22</t>
  </si>
  <si>
    <t>Cuisine en UV / UV 22</t>
  </si>
  <si>
    <t>Local "Douches" / UV 22</t>
  </si>
  <si>
    <t>Local "WC" / UV 22</t>
  </si>
  <si>
    <t>Buanderie / UV 22</t>
  </si>
  <si>
    <t>Séchoir / UV 22</t>
  </si>
  <si>
    <t>Circulation en UV / UV 23</t>
  </si>
  <si>
    <t>Cuisine en UV / UV 23</t>
  </si>
  <si>
    <t>Local "Douches" / UV 23</t>
  </si>
  <si>
    <t>Local "WC" / UV 23</t>
  </si>
  <si>
    <t>Buanderie / UV 23</t>
  </si>
  <si>
    <t>Séchoir / UV 23</t>
  </si>
  <si>
    <t>Circulation en UV / UV 24</t>
  </si>
  <si>
    <t>Cuisine en UV / UV 24</t>
  </si>
  <si>
    <t>Local "Douches" / UV 24</t>
  </si>
  <si>
    <t>Local "WC" / UV 24</t>
  </si>
  <si>
    <t>Buanderie / UV 24</t>
  </si>
  <si>
    <t>Séchoir / UV 24</t>
  </si>
  <si>
    <t>Circulation en UV / UV 25</t>
  </si>
  <si>
    <t>Cuisine en UV / UV 25</t>
  </si>
  <si>
    <t>Local "Douches" / UV 25</t>
  </si>
  <si>
    <t>Local "WC" / UV 25</t>
  </si>
  <si>
    <t>Buanderie / UV 25</t>
  </si>
  <si>
    <t>Séchoir / UV 25</t>
  </si>
  <si>
    <t>Circulation en UV / UV 26</t>
  </si>
  <si>
    <t>Cuisine en UV / UV 26</t>
  </si>
  <si>
    <t>Local "Douches" / UV 26</t>
  </si>
  <si>
    <t>Local "WC" / UV 26</t>
  </si>
  <si>
    <t>Buanderie / UV 26</t>
  </si>
  <si>
    <t>Séchoir / UV 26</t>
  </si>
  <si>
    <t>Circulation en UV / UV 27</t>
  </si>
  <si>
    <t>Cuisine en UV / UV 27</t>
  </si>
  <si>
    <t>Local "Douches" / UV 27</t>
  </si>
  <si>
    <t>Local "WC" / UV 27</t>
  </si>
  <si>
    <t>Buanderie / UV 27</t>
  </si>
  <si>
    <t>Séchoir / UV 27</t>
  </si>
  <si>
    <t>Circulation en UV / UV 28</t>
  </si>
  <si>
    <t>Cuisine en UV / UV 28</t>
  </si>
  <si>
    <t>Local "Douches" / UV 28</t>
  </si>
  <si>
    <t>Local "WC" / UV 28</t>
  </si>
  <si>
    <t>Buanderie / UV 28</t>
  </si>
  <si>
    <t>Séchoir / UV 28</t>
  </si>
  <si>
    <t>Toiture</t>
  </si>
  <si>
    <t>Abri "BàL"</t>
  </si>
  <si>
    <t>Chambre  (9,00) n°1</t>
  </si>
  <si>
    <t>Circulation en UV / UV 29</t>
  </si>
  <si>
    <t>Cuisine en UV / UV 29</t>
  </si>
  <si>
    <t>Local "WC" / UV 29</t>
  </si>
  <si>
    <t>Local "Sanitaires" / UV 29</t>
  </si>
  <si>
    <t>Circulation en UV / UV 30</t>
  </si>
  <si>
    <t>Cuisine en UV / UV 30</t>
  </si>
  <si>
    <t>Local "WC" / UV 30</t>
  </si>
  <si>
    <t>Local "Sanitaires" / UV 30</t>
  </si>
  <si>
    <t>Circulation en UV / UV 31</t>
  </si>
  <si>
    <t>Cuisine en UV / UV 31</t>
  </si>
  <si>
    <t>Local "WC" / UV 31</t>
  </si>
  <si>
    <t>Local "Sanitaires" / UV 31</t>
  </si>
  <si>
    <t>Circulation en UV / UV 32</t>
  </si>
  <si>
    <t>Cuisine en UV / UV 32</t>
  </si>
  <si>
    <t>Local "WC" / UV 32</t>
  </si>
  <si>
    <t>Local "Sanitaires" / UV 32</t>
  </si>
  <si>
    <t>Circulation en UV / UV 33</t>
  </si>
  <si>
    <t>Cuisine en UV / UV 33</t>
  </si>
  <si>
    <t>Local "WC" / UV 33</t>
  </si>
  <si>
    <t>Local "Sanitaires" / UV 33</t>
  </si>
  <si>
    <t>Circulation en UV / UV 34</t>
  </si>
  <si>
    <t>Cuisine en UV / UV 34</t>
  </si>
  <si>
    <t>Local "WC" / UV 34</t>
  </si>
  <si>
    <t>Local "Sanitaires" / UV 34</t>
  </si>
  <si>
    <t>Local "Douches" / UV 29</t>
  </si>
  <si>
    <t>Local "Douches" / UV 30</t>
  </si>
  <si>
    <t>Local "Douches" / UV 31</t>
  </si>
  <si>
    <t>Local "Douches" / UV 32</t>
  </si>
  <si>
    <t>Local "Douches" / UV 33</t>
  </si>
  <si>
    <t>Local "Douches" / UV 34</t>
  </si>
  <si>
    <t>Circulation en UV / UV 35</t>
  </si>
  <si>
    <t>Cuisine en UV / UV 35</t>
  </si>
  <si>
    <t>Local "WC" / UV 35</t>
  </si>
  <si>
    <t>Local "Sanitaires" / UV 35</t>
  </si>
  <si>
    <t>Circulation en UV / UV 36</t>
  </si>
  <si>
    <t>Cuisine en UV / UV 36</t>
  </si>
  <si>
    <t>Local "WC" / UV 36</t>
  </si>
  <si>
    <t>Local "Sanitaires" / UV 36</t>
  </si>
  <si>
    <t>Circulation en UV / UV 37</t>
  </si>
  <si>
    <t>Cuisine en UV / UV 37</t>
  </si>
  <si>
    <t>Local "WC" / UV 37</t>
  </si>
  <si>
    <t>Local "Sanitaires" / UV 37</t>
  </si>
  <si>
    <t>Circulation en UV / UV 38</t>
  </si>
  <si>
    <t>Cuisine en UV / UV 38</t>
  </si>
  <si>
    <t>Local "WC" / UV 38</t>
  </si>
  <si>
    <t>Local "Sanitaires" / UV 38</t>
  </si>
  <si>
    <t>Circulation en UV / UV 39</t>
  </si>
  <si>
    <t>Cuisine en UV / UV 39</t>
  </si>
  <si>
    <t>Local "WC" / UV 39</t>
  </si>
  <si>
    <t>Local "Sanitaires" / UV 39</t>
  </si>
  <si>
    <t>Circulation en UV / UV 40</t>
  </si>
  <si>
    <t>Cuisine en UV / UV 40</t>
  </si>
  <si>
    <t>Local "WC" / UV 40</t>
  </si>
  <si>
    <t>Local "Sanitaires" / UV 40</t>
  </si>
  <si>
    <t>Chambre (16,00) n°5</t>
  </si>
  <si>
    <t>Local "Douches" / UV 37</t>
  </si>
  <si>
    <t>Local "Douches" / UV 38</t>
  </si>
  <si>
    <t>Circulation en UV / UV 41</t>
  </si>
  <si>
    <t>Cuisine en UV / UV 41</t>
  </si>
  <si>
    <t>Local "WC" / UV 41</t>
  </si>
  <si>
    <t>Local "Sanitaires" / UV 41</t>
  </si>
  <si>
    <t>Circulation en UV / UV 42</t>
  </si>
  <si>
    <t>Cuisine en UV / UV 42</t>
  </si>
  <si>
    <t>Local "WC" / UV 42</t>
  </si>
  <si>
    <t>Local "Sanitaires" / UV 42</t>
  </si>
  <si>
    <t>Circulation en UV / UV 43</t>
  </si>
  <si>
    <t>Cuisine en UV / UV 43</t>
  </si>
  <si>
    <t>Local "WC" / UV 43</t>
  </si>
  <si>
    <t>Local "Sanitaires" / UV 43</t>
  </si>
  <si>
    <t>Circulation en UV / UV 44</t>
  </si>
  <si>
    <t>Cuisine en UV / UV 44</t>
  </si>
  <si>
    <t>Local "WC" / UV 44</t>
  </si>
  <si>
    <t>Local "Sanitaires" / UV 44</t>
  </si>
  <si>
    <t>Circulation en UV / UV 45</t>
  </si>
  <si>
    <t>Cuisine en UV / UV 45</t>
  </si>
  <si>
    <t>Local "WC" / UV 45</t>
  </si>
  <si>
    <t>Local "Sanitaires" / UV 45</t>
  </si>
  <si>
    <t>Circulation en UV / UV 46</t>
  </si>
  <si>
    <t>Cuisine en UV / UV 46</t>
  </si>
  <si>
    <t>Local "WC" / UV 46</t>
  </si>
  <si>
    <t>Local "Sanitaires" / UV 46</t>
  </si>
  <si>
    <t>Local "Douches" / UV 41</t>
  </si>
  <si>
    <t>Local "Douches" / UV 46</t>
  </si>
  <si>
    <t>Circulation en UV / UV 47</t>
  </si>
  <si>
    <t>Cuisine en UV / UV 47</t>
  </si>
  <si>
    <t>Local "WC" / UV 47</t>
  </si>
  <si>
    <t>Local "Sanitaires" / UV 47</t>
  </si>
  <si>
    <t>Circulation en UV / UV 48</t>
  </si>
  <si>
    <t>Cuisine en UV / UV 48</t>
  </si>
  <si>
    <t>Local "WC" / UV 48</t>
  </si>
  <si>
    <t>Local "Sanitaires" / UV 48</t>
  </si>
  <si>
    <t>Circulation en UV / UV 49</t>
  </si>
  <si>
    <t>Cuisine en UV / UV 49</t>
  </si>
  <si>
    <t>Local "WC" / UV 49</t>
  </si>
  <si>
    <t>Local "Sanitaires" / UV 49</t>
  </si>
  <si>
    <t>Circulation en UV / UV 50</t>
  </si>
  <si>
    <t>Cuisine en UV / UV 50</t>
  </si>
  <si>
    <t>Local "WC" / UV 50</t>
  </si>
  <si>
    <t>Local "Sanitaires" / UV 50</t>
  </si>
  <si>
    <t>Circulation en UV / UV 51</t>
  </si>
  <si>
    <t>Cuisine en UV / UV 51</t>
  </si>
  <si>
    <t>Local "WC" / UV 51</t>
  </si>
  <si>
    <t>Local "Sanitaires" / UV 51</t>
  </si>
  <si>
    <t>Circulation en UV / UV 52</t>
  </si>
  <si>
    <t>Cuisine en UV / UV 52</t>
  </si>
  <si>
    <t>Local "WC" / UV 52</t>
  </si>
  <si>
    <t>Local "Sanitaires" / UV 52</t>
  </si>
  <si>
    <t>Local "Douches" / UV 49</t>
  </si>
  <si>
    <t>Local "Douches" / UV 50</t>
  </si>
  <si>
    <t>Logement de fonction</t>
  </si>
  <si>
    <t>Appartement  T1bis n°S 04</t>
  </si>
  <si>
    <t>Appartement  T1 bis n°S 06</t>
  </si>
  <si>
    <t>Appartement T1' n°S 05</t>
  </si>
  <si>
    <t>Salle Réunion</t>
  </si>
  <si>
    <t>Salle de Prière</t>
  </si>
  <si>
    <t>Abords</t>
  </si>
  <si>
    <t>Parking + voiries</t>
  </si>
  <si>
    <t>Cour intérieure</t>
  </si>
  <si>
    <t>Local</t>
  </si>
  <si>
    <t>ID</t>
  </si>
  <si>
    <t>Code DE</t>
  </si>
  <si>
    <t>Libellé Direction Etablissement</t>
  </si>
  <si>
    <t>Num DA de la DT auquel le CF est rattaché</t>
  </si>
  <si>
    <t>Libellé Direction Territoriale</t>
  </si>
  <si>
    <t>Code Site (code domaine activité)</t>
  </si>
  <si>
    <t>Libellé Centre Financier</t>
  </si>
  <si>
    <t>Libellé Mode de gestion (requettage)</t>
  </si>
  <si>
    <t>Départ.</t>
  </si>
  <si>
    <t>ADRESSES</t>
  </si>
  <si>
    <t>CP</t>
  </si>
  <si>
    <t>CONCAT NIV1</t>
  </si>
  <si>
    <t>CONCAT NIV2</t>
  </si>
  <si>
    <t>pb</t>
  </si>
  <si>
    <t>0001</t>
  </si>
  <si>
    <t>001</t>
  </si>
  <si>
    <t>ILE DE FRANCE</t>
  </si>
  <si>
    <t>D080</t>
  </si>
  <si>
    <t>DT VAL D OISE</t>
  </si>
  <si>
    <t>ARGENTEUIL PARC</t>
  </si>
  <si>
    <t>FOYER</t>
  </si>
  <si>
    <t>95</t>
  </si>
  <si>
    <t>53 AVENUE DU PARC</t>
  </si>
  <si>
    <t>95100</t>
  </si>
  <si>
    <t>001 - ILE DE FRANCE - D080 - DT VAL D OISE</t>
  </si>
  <si>
    <t>0001 - 95100 - ARGENTEUIL PARC</t>
  </si>
  <si>
    <t>0002</t>
  </si>
  <si>
    <t>006</t>
  </si>
  <si>
    <t>NORD ATLANTIQUE</t>
  </si>
  <si>
    <t>D766</t>
  </si>
  <si>
    <t>DT NORMANDIE EURE LO</t>
  </si>
  <si>
    <t>EVREUX</t>
  </si>
  <si>
    <t>27</t>
  </si>
  <si>
    <t>17 RUE DE LA MARNIERE RIGA</t>
  </si>
  <si>
    <t>27000</t>
  </si>
  <si>
    <t>006 - NORD ATLANTIQUE - D766 - DT NORMANDIE EURE LO</t>
  </si>
  <si>
    <t>0002 - 27000 - EVREUX</t>
  </si>
  <si>
    <t>0003</t>
  </si>
  <si>
    <t>D070</t>
  </si>
  <si>
    <t>DT SEINE SAINT DENIS</t>
  </si>
  <si>
    <t>BOBIGNY</t>
  </si>
  <si>
    <t>93</t>
  </si>
  <si>
    <t>14, rue Hector Berlioz</t>
  </si>
  <si>
    <t>93000</t>
  </si>
  <si>
    <t>001 - ILE DE FRANCE - D070 - DT SEINE SAINT DENIS</t>
  </si>
  <si>
    <t>0003 - 93000 - BOBIGNY</t>
  </si>
  <si>
    <t>0004</t>
  </si>
  <si>
    <t>D100</t>
  </si>
  <si>
    <t>DT YVELINES</t>
  </si>
  <si>
    <t>MANTES BUCHELAY</t>
  </si>
  <si>
    <t>78</t>
  </si>
  <si>
    <t>6 bis, rue de Buchelay</t>
  </si>
  <si>
    <t>78200</t>
  </si>
  <si>
    <t>001 - ILE DE FRANCE - D100 - DT YVELINES</t>
  </si>
  <si>
    <t>0004 - 78200 - MANTES BUCHELAY</t>
  </si>
  <si>
    <t>0007</t>
  </si>
  <si>
    <t>004</t>
  </si>
  <si>
    <t>AUVERGNE RA</t>
  </si>
  <si>
    <t>D730</t>
  </si>
  <si>
    <t>DT SAVOIES</t>
  </si>
  <si>
    <t>CHAMBERY LANDIERS</t>
  </si>
  <si>
    <t>73</t>
  </si>
  <si>
    <t>635, avenue des Landiers</t>
  </si>
  <si>
    <t>73000</t>
  </si>
  <si>
    <t>004 - AUVERGNE RA - D730 - DT SAVOIES</t>
  </si>
  <si>
    <t>0007 - 73000 - CHAMBERY LANDIERS</t>
  </si>
  <si>
    <t>0008</t>
  </si>
  <si>
    <t>LA COURNEUVE PARMENT</t>
  </si>
  <si>
    <t>34, rue Honoré de Balzac</t>
  </si>
  <si>
    <t>93120</t>
  </si>
  <si>
    <t>0008 - 93120 - LA COURNEUVE PARMENT</t>
  </si>
  <si>
    <t>0010</t>
  </si>
  <si>
    <t>D180</t>
  </si>
  <si>
    <t>DT CENTRE</t>
  </si>
  <si>
    <t>TOURS F.BELLANGER</t>
  </si>
  <si>
    <t>37</t>
  </si>
  <si>
    <t>154, rue Jolivet</t>
  </si>
  <si>
    <t>37000</t>
  </si>
  <si>
    <t>006 - NORD ATLANTIQUE - D180 - DT CENTRE</t>
  </si>
  <si>
    <t>0010 - 37000 - TOURS F.BELLANGER</t>
  </si>
  <si>
    <t>0015</t>
  </si>
  <si>
    <t>D040</t>
  </si>
  <si>
    <t>DT HAUTS DE SEINE</t>
  </si>
  <si>
    <t>CLAMART</t>
  </si>
  <si>
    <t>92</t>
  </si>
  <si>
    <t>65 AV JEAN BAPTISTE CLEMENT</t>
  </si>
  <si>
    <t>92140</t>
  </si>
  <si>
    <t>001 - ILE DE FRANCE - D040 - DT HAUTS DE SEINE</t>
  </si>
  <si>
    <t>0015 - 92140 - CLAMART</t>
  </si>
  <si>
    <t>0016</t>
  </si>
  <si>
    <t>AUBERVILLIER N.FRAN</t>
  </si>
  <si>
    <t>24, rue de la Nouvelle France</t>
  </si>
  <si>
    <t>93300</t>
  </si>
  <si>
    <t>0016 - 93300 - AUBERVILLIER N.FRAN</t>
  </si>
  <si>
    <t>0017</t>
  </si>
  <si>
    <t>003</t>
  </si>
  <si>
    <t>EST</t>
  </si>
  <si>
    <t>D570</t>
  </si>
  <si>
    <t>DT MOSELLE</t>
  </si>
  <si>
    <t>VITRY SUR ORNE</t>
  </si>
  <si>
    <t>57</t>
  </si>
  <si>
    <t>85 RUE DE THIONVILLE</t>
  </si>
  <si>
    <t>57185</t>
  </si>
  <si>
    <t>003 - EST - D570 - DT MOSELLE</t>
  </si>
  <si>
    <t>0017 - 57185 - VITRY SUR ORNE</t>
  </si>
  <si>
    <t>0022</t>
  </si>
  <si>
    <t>D670</t>
  </si>
  <si>
    <t>DT ALSACE</t>
  </si>
  <si>
    <t>STRASBOURG METZGERAU</t>
  </si>
  <si>
    <t>67</t>
  </si>
  <si>
    <t>300 AVENUE DE COLMAR</t>
  </si>
  <si>
    <t>67100</t>
  </si>
  <si>
    <t>003 - EST - D670 - DT ALSACE</t>
  </si>
  <si>
    <t>0022 - 67100 - STRASBOURG METZGERAU</t>
  </si>
  <si>
    <t>IDIL05</t>
  </si>
  <si>
    <t>poste technique</t>
  </si>
  <si>
    <t>0005</t>
  </si>
  <si>
    <t>0006</t>
  </si>
  <si>
    <t>0001/01/../-1/.../E0101-00001</t>
  </si>
  <si>
    <t>0001/01/../-1/.../E0102-00001</t>
  </si>
  <si>
    <t>0001/01/../../.../E0109-00001</t>
  </si>
  <si>
    <t>0001/01/01/-1/.../E0103-00001</t>
  </si>
  <si>
    <t>0001/01/01/-1/.../E0103-00002</t>
  </si>
  <si>
    <t>0001/01/01/-1/.../E0110-00001</t>
  </si>
  <si>
    <t>0001/01/01/-1/.../E0508-00001</t>
  </si>
  <si>
    <t>0001/01/01/../.../E0402-00001</t>
  </si>
  <si>
    <t>0001/01/01/00/.../E0107-00001</t>
  </si>
  <si>
    <t>0001/01/01/00/.../E0111-00001</t>
  </si>
  <si>
    <t>0001/01/01/00/.../E0207-00001</t>
  </si>
  <si>
    <t>0001/01/01/00/.../E0401-00001</t>
  </si>
  <si>
    <t>0001/01/01/00/.../E0403-00001</t>
  </si>
  <si>
    <t>0001/01/01/00/.../E0407-00001</t>
  </si>
  <si>
    <t>0001/01/01/00/.../E0501-00001</t>
  </si>
  <si>
    <t>0001/01/01/00/.../E0502-00001</t>
  </si>
  <si>
    <t>0001/01/01/00/.../E0503-00001</t>
  </si>
  <si>
    <t>0001/01/01/00/.../E0503-00002</t>
  </si>
  <si>
    <t>0001/01/01/00/.../E0503-00003</t>
  </si>
  <si>
    <t>0001/01/01/00/.../E0503-00004</t>
  </si>
  <si>
    <t>0001/01/01/00/.../E0505-00001</t>
  </si>
  <si>
    <t>0001/01/01/01/001/E0203-00001</t>
  </si>
  <si>
    <t>0001/01/01/01/001/E0203-00002</t>
  </si>
  <si>
    <t>0001/01/01/01/001/E0203-00003</t>
  </si>
  <si>
    <t>0001/01/01/01/001/E0203-00004</t>
  </si>
  <si>
    <t>0001/01/01/01/001/E0203-00005</t>
  </si>
  <si>
    <t>0001/01/01/01/001/E0205-00001</t>
  </si>
  <si>
    <t>0001/01/01/01/001/E0301-00001</t>
  </si>
  <si>
    <t>0001/01/01/01/001/E0302-00001</t>
  </si>
  <si>
    <t>0001/01/01/01/001/E0303-00001</t>
  </si>
  <si>
    <t>0001/01/01/01/001/E0304-00001</t>
  </si>
  <si>
    <t>0001/01/01/01/001/E0304-00002</t>
  </si>
  <si>
    <t>0001/01/01/01/001/E0306-00001</t>
  </si>
  <si>
    <t>0001/01/01/01/001/E0307-00001</t>
  </si>
  <si>
    <t>0001/01/01/01/002/E0203-00001</t>
  </si>
  <si>
    <t>0001/01/01/01/002/E0203-00002</t>
  </si>
  <si>
    <t>0001/01/01/01/002/E0203-00003</t>
  </si>
  <si>
    <t>0001/01/01/01/002/E0203-00004</t>
  </si>
  <si>
    <t>0001/01/01/01/002/E0203-00005</t>
  </si>
  <si>
    <t>0001/01/01/01/002/E0205-00001</t>
  </si>
  <si>
    <t>0001/01/01/01/002/E0301-00001</t>
  </si>
  <si>
    <t>0001/01/01/01/002/E0302-00001</t>
  </si>
  <si>
    <t>0001/01/01/01/002/E0303-00001</t>
  </si>
  <si>
    <t>0001/01/01/01/002/E0304-00001</t>
  </si>
  <si>
    <t>0001/01/01/01/002/E0306-00001</t>
  </si>
  <si>
    <t>0001/01/01/01/002/E0307-00001</t>
  </si>
  <si>
    <t>0001/01/01/02/001/E0203-00001</t>
  </si>
  <si>
    <t>0001/01/01/02/001/E0203-00002</t>
  </si>
  <si>
    <t>0001/01/01/02/001/E0203-00003</t>
  </si>
  <si>
    <t>0001/01/01/02/001/E0203-00004</t>
  </si>
  <si>
    <t>0001/01/01/02/001/E0203-00005</t>
  </si>
  <si>
    <t>0001/01/01/02/001/E0205-00001</t>
  </si>
  <si>
    <t>0001/01/01/02/001/E0301-00001</t>
  </si>
  <si>
    <t>0001/01/01/02/001/E0302-00001</t>
  </si>
  <si>
    <t>0001/01/01/02/001/E0303-00001</t>
  </si>
  <si>
    <t>0001/01/01/02/001/E0304-00001</t>
  </si>
  <si>
    <t>0001/01/01/02/001/E0306-00001</t>
  </si>
  <si>
    <t>0001/01/01/02/001/E0307-00001</t>
  </si>
  <si>
    <t>0001/01/01/02/002/E0203-00001</t>
  </si>
  <si>
    <t>0001/01/01/02/002/E0203-00002</t>
  </si>
  <si>
    <t>0001/01/01/02/002/E0203-00003</t>
  </si>
  <si>
    <t>0001/01/01/02/002/E0203-00004</t>
  </si>
  <si>
    <t>0001/01/01/02/002/E0203-00005</t>
  </si>
  <si>
    <t>0001/01/01/02/002/E0205-00001</t>
  </si>
  <si>
    <t>0001/01/01/02/002/E0301-00001</t>
  </si>
  <si>
    <t>0001/01/01/02/002/E0302-00001</t>
  </si>
  <si>
    <t>0001/01/01/02/002/E0303-00001</t>
  </si>
  <si>
    <t>0001/01/01/02/002/E0304-00001</t>
  </si>
  <si>
    <t>0001/01/01/02/002/E0306-00001</t>
  </si>
  <si>
    <t>0001/01/01/02/002/E0307-00001</t>
  </si>
  <si>
    <t>0001/01/01/03/001/E0203-00001</t>
  </si>
  <si>
    <t>0001/01/01/03/001/E0203-00002</t>
  </si>
  <si>
    <t>0001/01/01/03/001/E0203-00003</t>
  </si>
  <si>
    <t>0001/01/01/03/001/E0203-00004</t>
  </si>
  <si>
    <t>0001/01/01/03/001/E0203-00005</t>
  </si>
  <si>
    <t>0001/01/01/03/001/E0205-00001</t>
  </si>
  <si>
    <t>0001/01/01/03/001/E0301-00001</t>
  </si>
  <si>
    <t>0001/01/01/03/001/E0302-00001</t>
  </si>
  <si>
    <t>0001/01/01/03/001/E0303-00001</t>
  </si>
  <si>
    <t>0001/01/01/03/001/E0304-00001</t>
  </si>
  <si>
    <t>0001/01/01/03/001/E0306-00001</t>
  </si>
  <si>
    <t>0001/01/01/03/001/E0307-00001</t>
  </si>
  <si>
    <t>0001/01/01/03/002/E0203-00001</t>
  </si>
  <si>
    <t>0001/01/01/03/002/E0203-00002</t>
  </si>
  <si>
    <t>0001/01/01/03/002/E0203-00003</t>
  </si>
  <si>
    <t>0001/01/01/03/002/E0203-00004</t>
  </si>
  <si>
    <t>0001/01/01/03/002/E0203-00005</t>
  </si>
  <si>
    <t>0001/01/01/03/002/E0205-00001</t>
  </si>
  <si>
    <t>0001/01/01/03/002/E0301-00001</t>
  </si>
  <si>
    <t>0001/01/01/03/002/E0302-00001</t>
  </si>
  <si>
    <t>0001/01/01/03/002/E0303-00001</t>
  </si>
  <si>
    <t>0001/01/01/03/002/E0304-00001</t>
  </si>
  <si>
    <t>0001/01/01/03/002/E0306-00001</t>
  </si>
  <si>
    <t>0001/01/01/03/002/E0307-00001</t>
  </si>
  <si>
    <t>0001/01/01/04/001/E0203-00001</t>
  </si>
  <si>
    <t>0001/01/01/04/001/E0203-00002</t>
  </si>
  <si>
    <t>0001/01/01/04/001/E0203-00003</t>
  </si>
  <si>
    <t>0001/01/01/04/001/E0203-00004</t>
  </si>
  <si>
    <t>0001/01/01/04/001/E0203-00005</t>
  </si>
  <si>
    <t>0001/01/01/04/001/E0205-00001</t>
  </si>
  <si>
    <t>0001/01/01/04/001/E0301-00001</t>
  </si>
  <si>
    <t>0001/01/01/04/001/E0302-00001</t>
  </si>
  <si>
    <t>0001/01/01/04/001/E0303-00001</t>
  </si>
  <si>
    <t>0001/01/01/04/001/E0304-00001</t>
  </si>
  <si>
    <t>0001/01/01/04/001/E0306-00001</t>
  </si>
  <si>
    <t>0002/01/01/04/001/E0307-00001</t>
  </si>
  <si>
    <t>0002/01/01/04/002/E0203-00001</t>
  </si>
  <si>
    <t>0002/01/01/04/002/E0203-00002</t>
  </si>
  <si>
    <t>0002/01/01/04/002/E0203-00003</t>
  </si>
  <si>
    <t>0002/01/01/04/002/E0203-00004</t>
  </si>
  <si>
    <t>0002/01/01/04/002/E0203-00005</t>
  </si>
  <si>
    <t>0002/01/01/04/002/E0205-00001</t>
  </si>
  <si>
    <t>0002/01/01/04/002/E0301-00001</t>
  </si>
  <si>
    <t>0002/01/01/04/002/E0302-00001</t>
  </si>
  <si>
    <t>0002/01/01/04/002/E0303-00001</t>
  </si>
  <si>
    <t>0002/01/01/04/002/E0304-00001</t>
  </si>
  <si>
    <t>0002/01/01/04/002/E0306-00001</t>
  </si>
  <si>
    <t>0002/01/01/04/002/E0307-00001</t>
  </si>
  <si>
    <t>0002/01/EN/E0702-00001</t>
  </si>
  <si>
    <t>0002/02/../-1/.../E0102-00001</t>
  </si>
  <si>
    <t>0002/02/../-1/.../E0102-00002</t>
  </si>
  <si>
    <t>0002/02/01/-1/.../E0103-00001</t>
  </si>
  <si>
    <t>0002/02/01/-1/.../E0103-00002</t>
  </si>
  <si>
    <t>0002/02/01/-1/.../E0105-00001</t>
  </si>
  <si>
    <t>0002/02/01/-1/.../E0402-00001</t>
  </si>
  <si>
    <t>0002/02/01/-1/.../E0512-00001</t>
  </si>
  <si>
    <t>0002/02/01/-1/.../E0512-00002</t>
  </si>
  <si>
    <t>0002/02/01/-1/.../E0512-00003</t>
  </si>
  <si>
    <t>0002/02/01/-1/.../E0512-00004</t>
  </si>
  <si>
    <t>0002/02/01/00/.../E0403-00001</t>
  </si>
  <si>
    <t>0002/02/01/00/001/E0203-00001</t>
  </si>
  <si>
    <t>0002/02/01/00/001/E0203-00002</t>
  </si>
  <si>
    <t>0002/02/01/00/001/E0203-00003</t>
  </si>
  <si>
    <t>0002/02/01/00/001/E0203-00004</t>
  </si>
  <si>
    <t>0002/02/01/00/001/E0205-00001</t>
  </si>
  <si>
    <t>0002/02/01/00/001/E0301-00001</t>
  </si>
  <si>
    <t>0002/02/01/00/001/E0302-00001</t>
  </si>
  <si>
    <t>0002/02/01/00/001/E0303-00001</t>
  </si>
  <si>
    <t>0002/02/01/00/001/E0304-00001</t>
  </si>
  <si>
    <t>0002/02/01/00/001/E0306-00001</t>
  </si>
  <si>
    <t>0002/02/01/00/001/E0307-00001</t>
  </si>
  <si>
    <t>0002/02/01/00/002/E0203-00001</t>
  </si>
  <si>
    <t>0002/02/01/00/002/E0203-00002</t>
  </si>
  <si>
    <t>0002/02/01/00/002/E0203-00003</t>
  </si>
  <si>
    <t>0002/02/01/00/002/E0205-00001</t>
  </si>
  <si>
    <t>0002/02/01/00/002/E0301-00001</t>
  </si>
  <si>
    <t>0002/02/01/00/002/E0302-00001</t>
  </si>
  <si>
    <t>0002/02/01/00/002/E0303-00001</t>
  </si>
  <si>
    <t>0002/02/01/00/002/E0304-00001</t>
  </si>
  <si>
    <t>0002/02/01/00/002/E0306-00001</t>
  </si>
  <si>
    <t>0002/02/01/00/002/E0307-00001</t>
  </si>
  <si>
    <t>0002/02/01/01/001/E0203-00001</t>
  </si>
  <si>
    <t>0002/02/01/01/001/E0203-00002</t>
  </si>
  <si>
    <t>0002/02/01/01/001/E0203-00003</t>
  </si>
  <si>
    <t>0002/02/01/01/001/E0203-00004</t>
  </si>
  <si>
    <t>0002/02/01/01/001/E0203-00005</t>
  </si>
  <si>
    <t>0002/02/01/01/001/E0205-00001</t>
  </si>
  <si>
    <t>0002/02/01/01/001/E0301-00001</t>
  </si>
  <si>
    <t>0002/02/01/01/001/E0302-00001</t>
  </si>
  <si>
    <t>0002/02/01/01/001/E0303-00001</t>
  </si>
  <si>
    <t>0002/02/01/01/001/E0304-00001</t>
  </si>
  <si>
    <t>0002/02/01/01/001/E0306-00001</t>
  </si>
  <si>
    <t>0002/02/01/01/001/E0307-00001</t>
  </si>
  <si>
    <t>0002/02/01/01/002/E0203-00001</t>
  </si>
  <si>
    <t>0002/02/01/01/002/E0203-00002</t>
  </si>
  <si>
    <t>0002/02/01/01/002/E0203-00003</t>
  </si>
  <si>
    <t>0002/02/01/01/002/E0203-00004</t>
  </si>
  <si>
    <t>0002/02/01/01/002/E0203-00005</t>
  </si>
  <si>
    <t>0002/02/01/01/002/E0205-00001</t>
  </si>
  <si>
    <t>0002/02/01/01/002/E0301-00001</t>
  </si>
  <si>
    <t>0002/02/01/01/002/E0302-00001</t>
  </si>
  <si>
    <t>0002/02/01/01/002/E0303-00001</t>
  </si>
  <si>
    <t>0002/02/01/01/002/E0304-00001</t>
  </si>
  <si>
    <t>0002/02/01/01/002/E0306-00001</t>
  </si>
  <si>
    <t>0002/02/01/01/002/E0307-00001</t>
  </si>
  <si>
    <t>0002/02/01/02/001/E0203-00001</t>
  </si>
  <si>
    <t>0002/02/01/02/001/E0203-00002</t>
  </si>
  <si>
    <t>0002/02/01/02/001/E0203-00003</t>
  </si>
  <si>
    <t>0002/02/01/02/001/E0203-00004</t>
  </si>
  <si>
    <t>0002/02/01/02/001/E0203-00005</t>
  </si>
  <si>
    <t>0002/02/01/02/001/E0205-00001</t>
  </si>
  <si>
    <t>0002/02/01/02/001/E0301-00001</t>
  </si>
  <si>
    <t>0002/02/01/02/001/E0302-00001</t>
  </si>
  <si>
    <t>0002/02/01/02/001/E0303-00001</t>
  </si>
  <si>
    <t>0002/02/01/02/001/E0304-00001</t>
  </si>
  <si>
    <t>0002/02/01/02/001/E0306-00001</t>
  </si>
  <si>
    <t>0002/02/01/02/001/E0307-00001</t>
  </si>
  <si>
    <t>0002/02/01/02/002/E0203-00001</t>
  </si>
  <si>
    <t>0002/02/01/02/002/E0203-00002</t>
  </si>
  <si>
    <t>0002/02/01/02/002/E0203-00003</t>
  </si>
  <si>
    <t>0002/02/01/02/002/E0203-00004</t>
  </si>
  <si>
    <t>0002/02/01/02/002/E0203-00005</t>
  </si>
  <si>
    <t>0002/02/01/02/002/E0205-00001</t>
  </si>
  <si>
    <t>0002/02/01/02/002/E0301-00001</t>
  </si>
  <si>
    <t>0002/02/01/02/002/E0302-00001</t>
  </si>
  <si>
    <t>0002/02/01/02/002/E0303-00001</t>
  </si>
  <si>
    <t>0002/02/01/02/002/E0304-00001</t>
  </si>
  <si>
    <t>0002/02/01/02/002/E0306-00001</t>
  </si>
  <si>
    <t>0002/02/01/02/002/E0307-00001</t>
  </si>
  <si>
    <t>0002/02/01/03/001/E0203-00001</t>
  </si>
  <si>
    <t>0002/02/01/03/001/E0203-00002</t>
  </si>
  <si>
    <t>0002/02/01/03/001/E0203-00003</t>
  </si>
  <si>
    <t>0002/02/01/03/001/E0203-00004</t>
  </si>
  <si>
    <t>0002/02/01/03/001/E0203-00005</t>
  </si>
  <si>
    <t>0002/02/01/03/001/E0205-00001</t>
  </si>
  <si>
    <t>0002/02/01/03/001/E0301-00001</t>
  </si>
  <si>
    <t>0002/02/01/03/001/E0302-00001</t>
  </si>
  <si>
    <t>0002/02/01/03/001/E0303-00001</t>
  </si>
  <si>
    <t>0002/02/01/03/001/E0304-00001</t>
  </si>
  <si>
    <t>0002/02/01/03/001/E0306-00001</t>
  </si>
  <si>
    <t>0002/02/01/03/001/E0307-00001</t>
  </si>
  <si>
    <t>0002/02/01/03/002/E0203-00001</t>
  </si>
  <si>
    <t>0002/02/01/03/002/E0203-00002</t>
  </si>
  <si>
    <t>0002/02/01/03/002/E0203-00003</t>
  </si>
  <si>
    <t>0002/02/01/03/002/E0203-00004</t>
  </si>
  <si>
    <t>0002/02/01/03/002/E0203-00005</t>
  </si>
  <si>
    <t>0002/02/01/03/002/E0205-00001</t>
  </si>
  <si>
    <t>0002/02/01/03/002/E0301-00001</t>
  </si>
  <si>
    <t>0002/02/01/03/002/E0302-00001</t>
  </si>
  <si>
    <t>0002/02/01/03/002/E0303-00001</t>
  </si>
  <si>
    <t>0002/02/01/03/002/E0304-00001</t>
  </si>
  <si>
    <t>0002/02/01/03/002/E0306-00001</t>
  </si>
  <si>
    <t>0002/02/01/03/002/E0307-00001</t>
  </si>
  <si>
    <t>0002/02/01/04/001/E0203-00001</t>
  </si>
  <si>
    <t>0002/02/01/04/001/E0203-00002</t>
  </si>
  <si>
    <t>0002/02/01/04/001/E0203-00003</t>
  </si>
  <si>
    <t>0002/02/01/04/001/E0203-00004</t>
  </si>
  <si>
    <t>0002/02/01/04/001/E0203-00005</t>
  </si>
  <si>
    <t>0002/02/01/04/001/E0205-00001</t>
  </si>
  <si>
    <t>0002/02/01/04/001/E0301-00001</t>
  </si>
  <si>
    <t>0002/02/01/04/001/E0302-00001</t>
  </si>
  <si>
    <t>0002/02/01/04/001/E0303-00001</t>
  </si>
  <si>
    <t>0002/02/01/04/001/E0304-00001</t>
  </si>
  <si>
    <t>0002/02/01/04/001/E0306-00001</t>
  </si>
  <si>
    <t>0002/02/01/04/001/E0307-00001</t>
  </si>
  <si>
    <t>0002/02/01/04/002/E0203-00001</t>
  </si>
  <si>
    <t>0002/02/01/04/002/E0203-00002</t>
  </si>
  <si>
    <t>0002/02/01/04/002/E0203-00003</t>
  </si>
  <si>
    <t>0002/02/01/04/002/E0203-00004</t>
  </si>
  <si>
    <t>0002/02/01/04/002/E0203-00005</t>
  </si>
  <si>
    <t>0002/02/01/04/002/E0205-00001</t>
  </si>
  <si>
    <t>0002/02/01/04/002/E0301-00001</t>
  </si>
  <si>
    <t>0002/02/01/04/002/E0302-00001</t>
  </si>
  <si>
    <t>0002/02/01/04/002/E0303-00001</t>
  </si>
  <si>
    <t>0002/02/01/04/002/E0304-00001</t>
  </si>
  <si>
    <t>0002/02/01/04/002/E0306-00001</t>
  </si>
  <si>
    <t>0002/02/01/04/002/E0307-00001</t>
  </si>
  <si>
    <t>0002/03/../-1/.../E0220-00001</t>
  </si>
  <si>
    <t>0002/03/../-1/.../E0220-00002</t>
  </si>
  <si>
    <t>0002/03/../-1/.../E0220-00003</t>
  </si>
  <si>
    <t>0002/03/../-1/.../E0220-00004</t>
  </si>
  <si>
    <t>0002/03/../-1/.../E0220-00005</t>
  </si>
  <si>
    <t>0002/03/../-1/.../E0220-00006</t>
  </si>
  <si>
    <t>0002/03/../-1/.../E0220-00007</t>
  </si>
  <si>
    <t>0002/03/../-1/.../E0220-00008</t>
  </si>
  <si>
    <t>0002/03/01/-1/.../E0103-00001</t>
  </si>
  <si>
    <t>0002/03/01/-1/.../E0103-00002</t>
  </si>
  <si>
    <t>0002/03/01/-1/.../E0402-00002</t>
  </si>
  <si>
    <t>0002/03/01/-1/.../E0512-00001</t>
  </si>
  <si>
    <t>0002/03/01/-1/.../E0512-00002</t>
  </si>
  <si>
    <t>0002/03/01/-1/.../E0512-00003</t>
  </si>
  <si>
    <t>0002/03/01/-1/.../E0512-00004</t>
  </si>
  <si>
    <t>0002/03/01/-1/.../E0512-00005</t>
  </si>
  <si>
    <t>0002/03/01/-1/.../E0512-00006</t>
  </si>
  <si>
    <t>0002/03/01/-1/.../E0512-00007</t>
  </si>
  <si>
    <t>0002/03/01/-1/.../E0512-00008</t>
  </si>
  <si>
    <t>0002/03/01/-1/.../E0512-00009</t>
  </si>
  <si>
    <t>0003/03/01/-1/.../E0512-00010</t>
  </si>
  <si>
    <t>0003/03/01/-1/.../E0512-00011</t>
  </si>
  <si>
    <t>0003/03/01/00/.../E0403-00001</t>
  </si>
  <si>
    <t>0003/03/01/00/001/E0203-00001</t>
  </si>
  <si>
    <t>0003/03/01/00/001/E0203-00002</t>
  </si>
  <si>
    <t>0003/03/01/00/001/E0203-00003</t>
  </si>
  <si>
    <t>0003/03/01/00/001/E0203-00004</t>
  </si>
  <si>
    <t>0003/03/01/00/001/E0203-00005</t>
  </si>
  <si>
    <t>0003/03/01/00/001/E0205-00001</t>
  </si>
  <si>
    <t>0003/03/01/00/001/E0301-00001</t>
  </si>
  <si>
    <t>0003/03/01/00/001/E0302-00001</t>
  </si>
  <si>
    <t>0003/03/01/00/001/E0303-00001</t>
  </si>
  <si>
    <t>0003/03/01/00/001/E0304-00001</t>
  </si>
  <si>
    <t>0003/03/01/00/001/E0306-00001</t>
  </si>
  <si>
    <t>0003/03/01/00/001/E0307-00001</t>
  </si>
  <si>
    <t>0003/03/01/00/002/E0203-00001</t>
  </si>
  <si>
    <t>0003/03/01/00/002/E0203-00002</t>
  </si>
  <si>
    <t>0003/03/01/00/002/E0203-00003</t>
  </si>
  <si>
    <t>0003/03/01/00/002/E0203-00004</t>
  </si>
  <si>
    <t>0003/03/01/00/002/E0205-00001</t>
  </si>
  <si>
    <t>0003/03/01/00/002/E0301-00001</t>
  </si>
  <si>
    <t>0003/03/01/00/002/E0302-00001</t>
  </si>
  <si>
    <t>0003/03/01/00/002/E0303-00001</t>
  </si>
  <si>
    <t>0003/03/01/00/002/E0304-00001</t>
  </si>
  <si>
    <t>0003/03/01/00/002/E0306-00001</t>
  </si>
  <si>
    <t>0003/03/01/00/002/E0307-00001</t>
  </si>
  <si>
    <t>0003/03/01/01/001/E0203-00001</t>
  </si>
  <si>
    <t>0003/03/01/01/001/E0203-00002</t>
  </si>
  <si>
    <t>0003/03/01/01/001/E0203-00003</t>
  </si>
  <si>
    <t>0003/03/01/01/001/E0203-00004</t>
  </si>
  <si>
    <t>0003/03/01/01/001/E0203-00005</t>
  </si>
  <si>
    <t>0003/03/01/01/001/E0205-00001</t>
  </si>
  <si>
    <t>0003/03/01/01/001/E0301-00001</t>
  </si>
  <si>
    <t>0003/03/01/01/001/E0302-00001</t>
  </si>
  <si>
    <t>0003/03/01/01/001/E0303-00001</t>
  </si>
  <si>
    <t>0003/03/01/01/001/E0304-00001</t>
  </si>
  <si>
    <t>0003/03/01/01/001/E0306-00001</t>
  </si>
  <si>
    <t>0003/03/01/01/001/E0307-00001</t>
  </si>
  <si>
    <t>0003/03/01/01/002/E0203-00001</t>
  </si>
  <si>
    <t>0003/03/01/01/002/E0203-00002</t>
  </si>
  <si>
    <t>0003/03/01/01/002/E0203-00003</t>
  </si>
  <si>
    <t>0003/03/01/01/002/E0203-00004</t>
  </si>
  <si>
    <t>0003/03/01/01/002/E0203-00005</t>
  </si>
  <si>
    <t>0003/03/01/01/002/E0205-00001</t>
  </si>
  <si>
    <t>0003/03/01/01/002/E0301-00001</t>
  </si>
  <si>
    <t>0003/03/01/01/002/E0302-00001</t>
  </si>
  <si>
    <t>0003/03/01/01/002/E0303-00001</t>
  </si>
  <si>
    <t>0003/03/01/01/002/E0304-00001</t>
  </si>
  <si>
    <t>0003/03/01/01/002/E0306-00001</t>
  </si>
  <si>
    <t>0003/03/01/01/002/E0307-00001</t>
  </si>
  <si>
    <t>0003/03/01/02/001/E0203-00001</t>
  </si>
  <si>
    <t>0003/03/01/02/001/E0203-00002</t>
  </si>
  <si>
    <t>0003/03/01/02/001/E0203-00003</t>
  </si>
  <si>
    <t>0003/03/01/02/001/E0203-00004</t>
  </si>
  <si>
    <t>0003/03/01/02/001/E0203-00005</t>
  </si>
  <si>
    <t>0003/03/01/02/001/E0205-00001</t>
  </si>
  <si>
    <t>0003/03/01/02/001/E0301-00001</t>
  </si>
  <si>
    <t>0003/03/01/02/001/E0302-00001</t>
  </si>
  <si>
    <t>0003/03/01/02/001/E0303-00001</t>
  </si>
  <si>
    <t>0003/03/01/02/001/E0304-00001</t>
  </si>
  <si>
    <t>0003/03/01/02/001/E0306-00001</t>
  </si>
  <si>
    <t>0003/03/01/02/001/E0307-00001</t>
  </si>
  <si>
    <t>0003/03/01/02/002/E0203-00001</t>
  </si>
  <si>
    <t>0003/03/01/02/002/E0203-00002</t>
  </si>
  <si>
    <t>0003/03/01/02/002/E0203-00003</t>
  </si>
  <si>
    <t>0003/03/01/02/002/E0203-00004</t>
  </si>
  <si>
    <t>0003/03/01/02/002/E0203-00005</t>
  </si>
  <si>
    <t>0003/03/01/02/002/E0205-00001</t>
  </si>
  <si>
    <t>0003/03/01/02/002/E0301-00001</t>
  </si>
  <si>
    <t>0003/03/01/02/002/E0302-00001</t>
  </si>
  <si>
    <t>0003/03/01/02/002/E0303-00001</t>
  </si>
  <si>
    <t>0003/03/01/02/002/E0304-00001</t>
  </si>
  <si>
    <t>0003/03/01/02/002/E0306-00001</t>
  </si>
  <si>
    <t>0003/03/01/02/002/E0307-00001</t>
  </si>
  <si>
    <t>0004/03/01/03/001/E0203-00001</t>
  </si>
  <si>
    <t>0004/03/01/03/001/E0203-00002</t>
  </si>
  <si>
    <t>0004/03/01/03/001/E0203-00003</t>
  </si>
  <si>
    <t>0004/03/01/03/001/E0203-00004</t>
  </si>
  <si>
    <t>0004/03/01/03/001/E0203-00005</t>
  </si>
  <si>
    <t>0004/03/01/03/001/E0205-00001</t>
  </si>
  <si>
    <t>0004/03/01/03/001/E0301-00001</t>
  </si>
  <si>
    <t>0004/03/01/03/001/E0302-00001</t>
  </si>
  <si>
    <t>0004/03/01/03/001/E0303-00001</t>
  </si>
  <si>
    <t>0004/03/01/03/001/E0304-00001</t>
  </si>
  <si>
    <t>0004/03/01/03/001/E0306-00001</t>
  </si>
  <si>
    <t>0004/03/01/03/001/E0307-00001</t>
  </si>
  <si>
    <t>0004/03/01/03/002/E0203-00001</t>
  </si>
  <si>
    <t>0004/03/01/03/002/E0203-00002</t>
  </si>
  <si>
    <t>0004/03/01/03/002/E0203-00003</t>
  </si>
  <si>
    <t>0004/03/01/03/002/E0203-00004</t>
  </si>
  <si>
    <t>0004/03/01/03/002/E0203-00005</t>
  </si>
  <si>
    <t>0004/03/01/03/002/E0205-00001</t>
  </si>
  <si>
    <t>0004/03/01/03/002/E0301-00001</t>
  </si>
  <si>
    <t>0004/03/01/03/002/E0302-00001</t>
  </si>
  <si>
    <t>0004/03/01/03/002/E0303-00001</t>
  </si>
  <si>
    <t>0004/03/01/03/002/E0304-00001</t>
  </si>
  <si>
    <t>0004/03/01/03/002/E0306-00001</t>
  </si>
  <si>
    <t>0004/03/01/03/002/E0307-00001</t>
  </si>
  <si>
    <t>0004/03/01/04/001/E0203-00001</t>
  </si>
  <si>
    <t>0004/03/01/04/001/E0203-00002</t>
  </si>
  <si>
    <t>0004/03/01/04/001/E0203-00003</t>
  </si>
  <si>
    <t>0004/03/01/04/001/E0203-00004</t>
  </si>
  <si>
    <t>0004/03/01/04/001/E0203-00005</t>
  </si>
  <si>
    <t>0004/03/01/04/001/E0205-00001</t>
  </si>
  <si>
    <t>0004/03/01/04/001/E0301-00001</t>
  </si>
  <si>
    <t>0004/03/01/04/001/E0302-00001</t>
  </si>
  <si>
    <t>0004/03/01/04/001/E0303-00001</t>
  </si>
  <si>
    <t>0004/03/01/04/001/E0304-00001</t>
  </si>
  <si>
    <t>0004/03/01/04/001/E0306-00001</t>
  </si>
  <si>
    <t>0004/03/01/04/001/E0307-00001</t>
  </si>
  <si>
    <t>0004/03/01/04/002/E0203-00001</t>
  </si>
  <si>
    <t>0004/03/01/04/002/E0203-00002</t>
  </si>
  <si>
    <t>0004/03/01/04/002/E0203-00003</t>
  </si>
  <si>
    <t>0004/03/01/04/002/E0203-00004</t>
  </si>
  <si>
    <t>0004/03/01/04/002/E0203-00005</t>
  </si>
  <si>
    <t>0004/03/01/04/002/E0205-00001</t>
  </si>
  <si>
    <t>0004/03/01/04/002/E0301-00001</t>
  </si>
  <si>
    <t>0004/03/01/04/002/E0302-00001</t>
  </si>
  <si>
    <t>0004/03/01/04/002/E0303-00001</t>
  </si>
  <si>
    <t>0004/03/01/04/002/E0304-00001</t>
  </si>
  <si>
    <t>0004/03/01/04/002/E0306-00001</t>
  </si>
  <si>
    <t>0004/03/01/04/002/E0307-00001</t>
  </si>
  <si>
    <t>0004/03/EN/E0701-00002</t>
  </si>
  <si>
    <t>0004/04/../-1/001/E0102-00001</t>
  </si>
  <si>
    <t>0004/04/../-1/002/E0102-00001</t>
  </si>
  <si>
    <t>0004/04/../-1/003/E0102-00001</t>
  </si>
  <si>
    <t>0004/04/../-1/004/E0102-00001</t>
  </si>
  <si>
    <t>0004/04/../-1/005/E0102-00001</t>
  </si>
  <si>
    <t>0004/04/../-1/006/E0102-00001</t>
  </si>
  <si>
    <t>0004/04/../00/.../E0511-00001</t>
  </si>
  <si>
    <t>0004/04/../00/001/E0203-00001</t>
  </si>
  <si>
    <t>0004/04/../00/001/E0203-00002</t>
  </si>
  <si>
    <t>0004/04/../00/001/E0301-00001</t>
  </si>
  <si>
    <t>0004/04/../00/001/E0302-00001</t>
  </si>
  <si>
    <t>0004/04/../00/001/E0304-00001</t>
  </si>
  <si>
    <t>0004/04/../00/001/E0305-00001</t>
  </si>
  <si>
    <t>0004/04/../00/002/E0203-00001</t>
  </si>
  <si>
    <t>0004/04/../00/002/E0203-00002</t>
  </si>
  <si>
    <t>0004/04/../00/002/E0301-00001</t>
  </si>
  <si>
    <t>0004/04/../00/002/E0302-00001</t>
  </si>
  <si>
    <t>0004/04/../00/002/E0304-00001</t>
  </si>
  <si>
    <t>0004/04/../00/002/E0305-00001</t>
  </si>
  <si>
    <t>0004/04/../00/003/E0203-00001</t>
  </si>
  <si>
    <t>0004/04/../00/003/E0203-00002</t>
  </si>
  <si>
    <t>0004/04/../00/003/E0301-00001</t>
  </si>
  <si>
    <t>0004/04/../00/003/E0302-00001</t>
  </si>
  <si>
    <t>0004/04/../00/003/E0304-00001</t>
  </si>
  <si>
    <t>0004/04/../00/003/E0305-00001</t>
  </si>
  <si>
    <t>0004/04/../00/004/E0203-00001</t>
  </si>
  <si>
    <t>0004/04/../00/004/E0203-00002</t>
  </si>
  <si>
    <t>0004/04/../00/004/E0301-00001</t>
  </si>
  <si>
    <t>0004/04/../00/004/E0302-00001</t>
  </si>
  <si>
    <t>0004/04/../00/004/E0304-00001</t>
  </si>
  <si>
    <t>0004/04/../00/004/E0305-00001</t>
  </si>
  <si>
    <t>0004/04/../00/005/E0203-00001</t>
  </si>
  <si>
    <t>0004/04/../00/005/E0203-00002</t>
  </si>
  <si>
    <t>0004/04/../00/005/E0301-00001</t>
  </si>
  <si>
    <t>0004/04/../00/005/E0302-00001</t>
  </si>
  <si>
    <t>0004/04/../00/005/E0304-00001</t>
  </si>
  <si>
    <t>0004/04/../00/005/E0305-00001</t>
  </si>
  <si>
    <t>0004/04/../00/006/E0203-00001</t>
  </si>
  <si>
    <t>0004/04/../00/006/E0203-00002</t>
  </si>
  <si>
    <t>0004/04/../00/006/E0301-00001</t>
  </si>
  <si>
    <t>0004/04/../00/006/E0302-00001</t>
  </si>
  <si>
    <t>0004/04/../00/006/E0304-00001</t>
  </si>
  <si>
    <t>0004/04/../00/006/E0305-00001</t>
  </si>
  <si>
    <t>0004/04/../01/001/E0203-00001</t>
  </si>
  <si>
    <t>0004/04/../01/001/E0203-00002</t>
  </si>
  <si>
    <t>0004/04/../01/001/E0303-00001</t>
  </si>
  <si>
    <t>0004/04/../01/002/E0203-00001</t>
  </si>
  <si>
    <t>0004/04/../01/002/E0203-00002</t>
  </si>
  <si>
    <t>0004/04/../01/002/E0303-00001</t>
  </si>
  <si>
    <t>0004/04/../01/003/E0203-00001</t>
  </si>
  <si>
    <t>0004/04/../01/003/E0203-00002</t>
  </si>
  <si>
    <t>0004/04/../01/003/E0303-00001</t>
  </si>
  <si>
    <t>0004/04/../01/004/E0203-00001</t>
  </si>
  <si>
    <t>0004/04/../01/004/E0203-00002</t>
  </si>
  <si>
    <t>0004/04/../01/004/E0303-00001</t>
  </si>
  <si>
    <t>0004/04/../01/005/E0203-00001</t>
  </si>
  <si>
    <t>0004/04/../01/005/E0203-00002</t>
  </si>
  <si>
    <t>0004/04/../01/005/E0303-00001</t>
  </si>
  <si>
    <t>0004/04/../01/006/E0203-00001</t>
  </si>
  <si>
    <t>0004/04/../01/006/E0203-00002</t>
  </si>
  <si>
    <t>0004/04/../01/006/E0303-00001</t>
  </si>
  <si>
    <t>0004/04/EN/E0701-00001</t>
  </si>
  <si>
    <t>0005/04/EN/E0702-00001</t>
  </si>
  <si>
    <t>0005/05/../-1/001/E0102-00001</t>
  </si>
  <si>
    <t>0005/05/../-1/002/E0102-00001</t>
  </si>
  <si>
    <t>0005/05/../-1/003/E0102-00001</t>
  </si>
  <si>
    <t>0005/05/../-1/004/E0102-00001</t>
  </si>
  <si>
    <t>0005/05/../-1/005/E0102-00001</t>
  </si>
  <si>
    <t>0005/05/../-1/006/E0102-00001</t>
  </si>
  <si>
    <t>0005/05/../00/.../E0511-00001</t>
  </si>
  <si>
    <t>0005/05/../00/001/E0203-00001</t>
  </si>
  <si>
    <t>0005/05/../00/001/E0203-00002</t>
  </si>
  <si>
    <t>0005/05/../00/001/E0301-00001</t>
  </si>
  <si>
    <t>0005/05/../00/001/E0302-00001</t>
  </si>
  <si>
    <t>0005/05/../00/001/E0304-00001</t>
  </si>
  <si>
    <t>0005/05/../00/001/E0305-00001</t>
  </si>
  <si>
    <t>0005/05/../00/002/E0203-00001</t>
  </si>
  <si>
    <t>0005/05/../00/002/E0203-00002</t>
  </si>
  <si>
    <t>0005/05/../00/002/E0301-00001</t>
  </si>
  <si>
    <t>0005/05/../00/002/E0302-00001</t>
  </si>
  <si>
    <t>0005/05/../00/002/E0304-00001</t>
  </si>
  <si>
    <t>0005/05/../00/002/E0305-00001</t>
  </si>
  <si>
    <t>0005/05/../00/003/E0203-00001</t>
  </si>
  <si>
    <t>0005/05/../00/003/E0203-00002</t>
  </si>
  <si>
    <t>0005/05/../00/003/E0301-00001</t>
  </si>
  <si>
    <t>0005/05/../00/003/E0302-00001</t>
  </si>
  <si>
    <t>0005/05/../00/003/E0304-00001</t>
  </si>
  <si>
    <t>0005/05/../00/003/E0305-00001</t>
  </si>
  <si>
    <t>0005/05/../00/004/E0203-00001</t>
  </si>
  <si>
    <t>0005/05/../00/004/E0203-00002</t>
  </si>
  <si>
    <t>0005/05/../00/004/E0301-00001</t>
  </si>
  <si>
    <t>0005/05/../00/004/E0302-00001</t>
  </si>
  <si>
    <t>0005/05/../00/004/E0304-00001</t>
  </si>
  <si>
    <t>0005/05/../00/004/E0305-00001</t>
  </si>
  <si>
    <t>0005/05/../00/005/E0203-00001</t>
  </si>
  <si>
    <t>0005/05/../00/005/E0203-00002</t>
  </si>
  <si>
    <t>0005/05/../00/005/E0301-00001</t>
  </si>
  <si>
    <t>0005/05/../00/005/E0302-00001</t>
  </si>
  <si>
    <t>0005/05/../00/005/E0304-00001</t>
  </si>
  <si>
    <t>0005/05/../00/005/E0305-00001</t>
  </si>
  <si>
    <t>0005/05/../00/006/E0203-00001</t>
  </si>
  <si>
    <t>0005/05/../00/006/E0203-00002</t>
  </si>
  <si>
    <t>0005/05/../00/006/E0301-00001</t>
  </si>
  <si>
    <t>0005/05/../00/006/E0302-00001</t>
  </si>
  <si>
    <t>0005/05/../00/006/E0304-00001</t>
  </si>
  <si>
    <t>0005/05/../00/006/E0305-00001</t>
  </si>
  <si>
    <t>0005/05/../01/003/E0203-00001</t>
  </si>
  <si>
    <t>0005/05/../01/003/E0203-00002</t>
  </si>
  <si>
    <t>0005/05/../01/003/E0205-00001</t>
  </si>
  <si>
    <t>0005/05/../01/003/E0304-00001</t>
  </si>
  <si>
    <t>0005/05/../01/003/E0305-00001</t>
  </si>
  <si>
    <t>0005/05/../01/004/E0203-00001</t>
  </si>
  <si>
    <t>0005/05/../01/004/E0203-00002</t>
  </si>
  <si>
    <t>0005/05/../01/004/E0205-00001</t>
  </si>
  <si>
    <t>0005/05/../01/004/E0304-00001</t>
  </si>
  <si>
    <t>0005/05/../01/004/E0305-00001</t>
  </si>
  <si>
    <t>0005/05/../01/005/E0203-00001</t>
  </si>
  <si>
    <t>0005/05/../01/005/E0203-00002</t>
  </si>
  <si>
    <t>0005/05/../01/005/E0303-00001</t>
  </si>
  <si>
    <t>0005/05/../01/006/E0203-00001</t>
  </si>
  <si>
    <t>0005/05/../01/006/E0203-00002</t>
  </si>
  <si>
    <t>0005/05/../01/006/E0303-00001</t>
  </si>
  <si>
    <t>0005/05/../01/007/E0203-00001</t>
  </si>
  <si>
    <t>0005/05/../01/007/E0203-00002</t>
  </si>
  <si>
    <t>0005/05/../01/007/E0205-00001</t>
  </si>
  <si>
    <t>0005/05/../01/007/E0304-00001</t>
  </si>
  <si>
    <t>0005/05/../01/007/E0305-00001</t>
  </si>
  <si>
    <t>0005/05/../01/008/E0203-00001</t>
  </si>
  <si>
    <t>0005/05/../01/008/E0203-00002</t>
  </si>
  <si>
    <t>0005/05/../01/008/E0205-00001</t>
  </si>
  <si>
    <t>0005/05/../01/008/E0304-00001</t>
  </si>
  <si>
    <t>0005/05/../01/008/E0305-00001</t>
  </si>
  <si>
    <t>0005/05/EN/E0701-00001</t>
  </si>
  <si>
    <t>0005/06/../-1/001/E0102-00001</t>
  </si>
  <si>
    <t>0005/06/../-1/002/E0102-00001</t>
  </si>
  <si>
    <t>0005/06/../-1/003/E0102-00001</t>
  </si>
  <si>
    <t>0005/06/../-1/004/E0102-00001</t>
  </si>
  <si>
    <t>0005/06/../-1/005/E0102-00001</t>
  </si>
  <si>
    <t>0005/06/../-1/006/E0102-00001</t>
  </si>
  <si>
    <t>0005/06/../00/.../E0511-00001</t>
  </si>
  <si>
    <t>0005/06/../00/001/E0203-00001</t>
  </si>
  <si>
    <t>0005/06/../00/001/E0203-00002</t>
  </si>
  <si>
    <t>0005/06/../00/001/E0301-00001</t>
  </si>
  <si>
    <t>0005/06/../00/001/E0302-00001</t>
  </si>
  <si>
    <t>0005/06/../00/001/E0304-00001</t>
  </si>
  <si>
    <t>0005/06/../00/001/E0305-00001</t>
  </si>
  <si>
    <t>0005/06/../00/002/E0203-00001</t>
  </si>
  <si>
    <t>0005/06/../00/002/E0203-00002</t>
  </si>
  <si>
    <t>0005/06/../00/002/E0301-00001</t>
  </si>
  <si>
    <t>0005/06/../00/002/E0302-00001</t>
  </si>
  <si>
    <t>0005/06/../00/002/E0304-00001</t>
  </si>
  <si>
    <t>0005/06/../00/002/E0305-00001</t>
  </si>
  <si>
    <t>0005/06/../00/003/E0203-00001</t>
  </si>
  <si>
    <t>0005/06/../00/003/E0203-00002</t>
  </si>
  <si>
    <t>0005/06/../00/003/E0301-00001</t>
  </si>
  <si>
    <t>0005/06/../00/003/E0302-00001</t>
  </si>
  <si>
    <t>0005/06/../00/003/E0304-00001</t>
  </si>
  <si>
    <t>0005/06/../00/003/E0305-00001</t>
  </si>
  <si>
    <t>0005/06/../00/004/E0203-00001</t>
  </si>
  <si>
    <t>0005/06/../00/004/E0203-00002</t>
  </si>
  <si>
    <t>0005/06/../00/004/E0301-00001</t>
  </si>
  <si>
    <t>0005/06/../00/004/E0302-00001</t>
  </si>
  <si>
    <t>0005/06/../00/004/E0304-00001</t>
  </si>
  <si>
    <t>0005/06/../00/004/E0305-00001</t>
  </si>
  <si>
    <t>0005/06/../00/005/E0203-00001</t>
  </si>
  <si>
    <t>0005/06/../00/005/E0203-00002</t>
  </si>
  <si>
    <t>0005/06/../00/005/E0301-00001</t>
  </si>
  <si>
    <t>0005/06/../00/005/E0302-00001</t>
  </si>
  <si>
    <t>0005/06/../00/005/E0304-00001</t>
  </si>
  <si>
    <t>0005/06/../00/005/E0305-00001</t>
  </si>
  <si>
    <t>0005/06/../00/006/E0203-00001</t>
  </si>
  <si>
    <t>0005/06/../00/006/E0203-00002</t>
  </si>
  <si>
    <t>0005/06/../00/006/E0301-00001</t>
  </si>
  <si>
    <t>0005/06/../00/006/E0302-00001</t>
  </si>
  <si>
    <t>0005/06/../00/006/E0304-00001</t>
  </si>
  <si>
    <t>0005/06/../00/006/E0305-00001</t>
  </si>
  <si>
    <t>0005/06/../01/001/E0203-00001</t>
  </si>
  <si>
    <t>0005/06/../01/001/E0203-00002</t>
  </si>
  <si>
    <t>0005/06/../01/001/E0303-00001</t>
  </si>
  <si>
    <t>0005/06/../01/002/E0203-00001</t>
  </si>
  <si>
    <t>0006/06/../01/002/E0203-00002</t>
  </si>
  <si>
    <t>0006/06/../01/002/E0205-00001</t>
  </si>
  <si>
    <t>0006/06/../01/002/E0304-00001</t>
  </si>
  <si>
    <t>0006/06/../01/002/E0305-00001</t>
  </si>
  <si>
    <t>0006/06/../01/003/E0203-00001</t>
  </si>
  <si>
    <t>0006/06/../01/003/E0203-00002</t>
  </si>
  <si>
    <t>0006/06/../01/003/E0205-00001</t>
  </si>
  <si>
    <t>0006/06/../01/003/E0304-00001</t>
  </si>
  <si>
    <t>0006/06/../01/003/E0305-00001</t>
  </si>
  <si>
    <t>0006/06/../01/004/E0203-00001</t>
  </si>
  <si>
    <t>0006/06/../01/004/E0203-00002</t>
  </si>
  <si>
    <t>0006/06/../01/004/E0205-00001</t>
  </si>
  <si>
    <t>0006/06/../01/004/E0304-00001</t>
  </si>
  <si>
    <t>0006/06/../01/004/E0305-00001</t>
  </si>
  <si>
    <t>0006/06/../01/005/E0203-00001</t>
  </si>
  <si>
    <t>0006/06/../01/005/E0203-00002</t>
  </si>
  <si>
    <t>0006/06/../01/005/E0205-00001</t>
  </si>
  <si>
    <t>0006/06/../01/005/E0304-00001</t>
  </si>
  <si>
    <t>0006/06/../01/005/E0305-00001</t>
  </si>
  <si>
    <t>0006/06/../01/006/E0203-00001</t>
  </si>
  <si>
    <t>0006/06/../01/006/E0203-00002</t>
  </si>
  <si>
    <t>0006/06/../01/006/E0303-00001</t>
  </si>
  <si>
    <t>0006/06/EN/E0701-00001</t>
  </si>
  <si>
    <t>0006/07/../-1/001/E0102-00001</t>
  </si>
  <si>
    <t>0006/07/../-1/002/E0102-00001</t>
  </si>
  <si>
    <t>0006/07/../-1/003/E0102-00001</t>
  </si>
  <si>
    <t>0006/07/../-1/004/E0102-00001</t>
  </si>
  <si>
    <t>0006/07/../-1/005/E0102-00001</t>
  </si>
  <si>
    <t>0006/07/../-1/006/E0102-00001</t>
  </si>
  <si>
    <t>0006/07/../00/.../E0511-00001</t>
  </si>
  <si>
    <t>0006/07/../00/001/E0203-00001</t>
  </si>
  <si>
    <t>0006/07/../00/001/E0203-00002</t>
  </si>
  <si>
    <t>0006/07/../00/001/E0301-00001</t>
  </si>
  <si>
    <t>0006/07/../00/001/E0302-00001</t>
  </si>
  <si>
    <t>0006/07/../00/001/E0304-00001</t>
  </si>
  <si>
    <t>0006/07/../00/001/E0305-00001</t>
  </si>
  <si>
    <t>0006/07/../00/002/E0203-00001</t>
  </si>
  <si>
    <t>0006/07/../00/002/E0203-00002</t>
  </si>
  <si>
    <t>0006/07/../00/002/E0301-00001</t>
  </si>
  <si>
    <t>0006/07/../00/002/E0302-00001</t>
  </si>
  <si>
    <t>0006/07/../00/002/E0304-00001</t>
  </si>
  <si>
    <t>0006/07/../00/002/E0305-00001</t>
  </si>
  <si>
    <t>0006/07/../00/003/E0203-00001</t>
  </si>
  <si>
    <t>0006/07/../00/003/E0203-00002</t>
  </si>
  <si>
    <t>0006/07/../00/003/E0301-00001</t>
  </si>
  <si>
    <t>0006/07/../00/003/E0302-00001</t>
  </si>
  <si>
    <t>0006/07/../00/003/E0304-00001</t>
  </si>
  <si>
    <t>0006/07/../00/003/E0305-00001</t>
  </si>
  <si>
    <t>0006/07/../00/004/E0203-00001</t>
  </si>
  <si>
    <t>0006/07/../00/004/E0203-00002</t>
  </si>
  <si>
    <t>0006/07/../00/004/E0301-00001</t>
  </si>
  <si>
    <t>0006/07/../00/004/E0302-00001</t>
  </si>
  <si>
    <t>0006/07/../00/004/E0304-00001</t>
  </si>
  <si>
    <t>0006/07/../00/004/E0305-00001</t>
  </si>
  <si>
    <t>0006/07/../00/005/E0203-00001</t>
  </si>
  <si>
    <t>0006/07/../00/005/E0203-00002</t>
  </si>
  <si>
    <t>0006/07/../00/005/E0301-00001</t>
  </si>
  <si>
    <t>0006/07/../00/005/E0302-00001</t>
  </si>
  <si>
    <t>0006/07/../00/005/E0304-00001</t>
  </si>
  <si>
    <t>0006/07/../00/005/E0305-00001</t>
  </si>
  <si>
    <t>0006/07/../00/006/E0203-00001</t>
  </si>
  <si>
    <t>0006/07/../00/006/E0203-00002</t>
  </si>
  <si>
    <t>0006/07/../00/006/E0301-00001</t>
  </si>
  <si>
    <t>0006/07/../00/006/E0302-00001</t>
  </si>
  <si>
    <t>0006/07/../00/006/E0304-00001</t>
  </si>
  <si>
    <t>0006/07/../00/006/E0305-00001</t>
  </si>
  <si>
    <t>0006/07/../01/003/E0203-00001</t>
  </si>
  <si>
    <t>0006/07/../01/003/E0203-00002</t>
  </si>
  <si>
    <t>0006/07/../01/003/E0205-00001</t>
  </si>
  <si>
    <t>0006/07/../01/003/E0304-00001</t>
  </si>
  <si>
    <t>0006/07/../01/003/E0305-00001</t>
  </si>
  <si>
    <t>0006/07/../01/004/E0203-00001</t>
  </si>
  <si>
    <t>0006/07/../01/004/E0203-00002</t>
  </si>
  <si>
    <t>0006/07/../01/004/E0205-00001</t>
  </si>
  <si>
    <t>0006/07/../01/004/E0304-00001</t>
  </si>
  <si>
    <t>0006/07/../01/004/E0305-00001</t>
  </si>
  <si>
    <t>0006/07/../01/005/E0203-00001</t>
  </si>
  <si>
    <t>0006/07/../01/005/E0203-00002</t>
  </si>
  <si>
    <t>0006/07/../01/005/E0303-00001</t>
  </si>
  <si>
    <t>0006/07/../01/006/E0203-00001</t>
  </si>
  <si>
    <t>0006/07/../01/006/E0203-00002</t>
  </si>
  <si>
    <t>0006/07/../01/006/E0303-00001</t>
  </si>
  <si>
    <t>0006/07/../01/007/E0203-00001</t>
  </si>
  <si>
    <t>0006/07/../01/007/E0203-00002</t>
  </si>
  <si>
    <t>0006/07/../01/007/E0205-00001</t>
  </si>
  <si>
    <t>0006/07/../01/007/E0304-00001</t>
  </si>
  <si>
    <t>0006/07/../01/007/E0305-00001</t>
  </si>
  <si>
    <t>0006/07/../01/008/E0203-00001</t>
  </si>
  <si>
    <t>0006/07/../01/008/E0203-00002</t>
  </si>
  <si>
    <t>0006/07/../01/008/E0205-00001</t>
  </si>
  <si>
    <t>0006/07/../01/008/E0304-00001</t>
  </si>
  <si>
    <t>0006/07/../01/008/E0305-00001</t>
  </si>
  <si>
    <t>0006/07/EN/E0701-00001</t>
  </si>
  <si>
    <t>0006/08/../00/.../E0222-00001</t>
  </si>
  <si>
    <t>0006/09/../00/001/E0207-00001</t>
  </si>
  <si>
    <t>0006/09/../00/001/E0207-00003</t>
  </si>
  <si>
    <t>0006/09/../00/001/E0223-00001</t>
  </si>
  <si>
    <t>0006/09/../00/001/E0408-00001</t>
  </si>
  <si>
    <t>0006/09/../00/001/E0409-00001</t>
  </si>
  <si>
    <t>0006/09/../00/001/E0507-00001</t>
  </si>
  <si>
    <t>0006/HB/E0601-00001</t>
  </si>
  <si>
    <t>0006/HB/E0602-00001</t>
  </si>
  <si>
    <t>0006/HB/E0603-00001</t>
  </si>
  <si>
    <t>Visite Réalisée 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</si>
</sst>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1"/>
      <name val="Bahnschrift"/>
      <family val="2"/>
    </font>
    <font>
      <b/>
      <sz val="15"/>
      <color indexed="8"/>
      <name val="Helvetica Neue"/>
    </font>
    <font>
      <b/>
      <sz val="14"/>
      <color theme="0"/>
      <name val="Helvetica Neue"/>
    </font>
    <font>
      <b/>
      <i/>
      <sz val="22"/>
      <name val="Helvetica Neue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48"/>
      <color theme="1"/>
      <name val="Calibri"/>
      <family val="2"/>
      <scheme val="minor"/>
    </font>
    <font>
      <b/>
      <i/>
      <sz val="20"/>
      <name val="Helvetica Neue"/>
    </font>
    <font>
      <b/>
      <sz val="16"/>
      <color theme="1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6"/>
      <color theme="0"/>
      <name val="Helvetica Neue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0"/>
      <name val="MS Sans Serif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horizontal="center" vertical="center" wrapText="1"/>
    </xf>
    <xf numFmtId="0" fontId="0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9" xfId="0" applyNumberFormat="1" applyFont="1" applyBorder="1" applyAlignment="1" applyProtection="1">
      <alignment horizontal="center" vertical="center" wrapText="1"/>
    </xf>
    <xf numFmtId="9" fontId="0" fillId="0" borderId="9" xfId="1" applyFont="1" applyBorder="1" applyAlignment="1" applyProtection="1">
      <alignment horizontal="center" vertical="center" wrapText="1"/>
    </xf>
    <xf numFmtId="0" fontId="7" fillId="0" borderId="0" xfId="0" applyFont="1"/>
    <xf numFmtId="0" fontId="0" fillId="0" borderId="0" xfId="0" applyNumberFormat="1"/>
    <xf numFmtId="0" fontId="0" fillId="0" borderId="0" xfId="0" applyAlignment="1">
      <alignment vertical="center"/>
    </xf>
    <xf numFmtId="0" fontId="0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13" xfId="0" applyNumberFormat="1" applyFont="1" applyBorder="1" applyAlignment="1">
      <alignment horizontal="center" vertical="center" wrapText="1"/>
    </xf>
    <xf numFmtId="0" fontId="10" fillId="0" borderId="14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14" fontId="0" fillId="0" borderId="14" xfId="0" applyNumberFormat="1" applyFont="1" applyBorder="1" applyAlignment="1" applyProtection="1">
      <alignment horizontal="center" vertical="center" wrapText="1"/>
      <protection locked="0"/>
    </xf>
    <xf numFmtId="14" fontId="0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16" xfId="0" applyNumberFormat="1" applyFont="1" applyBorder="1" applyAlignment="1" applyProtection="1">
      <alignment horizontal="center" vertical="center" wrapText="1"/>
      <protection locked="0"/>
    </xf>
    <xf numFmtId="0" fontId="0" fillId="0" borderId="18" xfId="0" applyNumberFormat="1" applyFont="1" applyBorder="1" applyAlignment="1" applyProtection="1">
      <alignment horizontal="center" vertical="center" wrapText="1"/>
      <protection locked="0"/>
    </xf>
    <xf numFmtId="0" fontId="0" fillId="0" borderId="9" xfId="1" applyNumberFormat="1" applyFont="1" applyBorder="1" applyAlignment="1" applyProtection="1">
      <alignment horizontal="center" vertical="center" wrapText="1"/>
    </xf>
    <xf numFmtId="0" fontId="0" fillId="0" borderId="10" xfId="0" applyNumberFormat="1" applyFont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0" borderId="19" xfId="0" applyNumberFormat="1" applyFont="1" applyBorder="1" applyAlignment="1" applyProtection="1">
      <alignment horizontal="center" vertical="center" wrapText="1"/>
    </xf>
    <xf numFmtId="0" fontId="0" fillId="0" borderId="19" xfId="0" applyNumberFormat="1" applyFont="1" applyBorder="1" applyAlignment="1" applyProtection="1">
      <alignment horizontal="center" vertical="center" wrapText="1"/>
      <protection locked="0"/>
    </xf>
    <xf numFmtId="0" fontId="0" fillId="0" borderId="1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Fill="1" applyBorder="1" applyAlignment="1">
      <alignment vertical="center" wrapText="1"/>
    </xf>
    <xf numFmtId="0" fontId="0" fillId="0" borderId="21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2" fontId="0" fillId="0" borderId="9" xfId="0" applyNumberFormat="1" applyFont="1" applyBorder="1" applyAlignment="1" applyProtection="1">
      <alignment horizontal="center" vertical="center" wrapText="1"/>
      <protection locked="0"/>
    </xf>
    <xf numFmtId="0" fontId="0" fillId="7" borderId="0" xfId="0" applyNumberFormat="1" applyFill="1" applyAlignment="1">
      <alignment horizontal="left"/>
    </xf>
    <xf numFmtId="0" fontId="14" fillId="0" borderId="9" xfId="0" applyNumberFormat="1" applyFont="1" applyBorder="1" applyAlignment="1" applyProtection="1">
      <alignment horizontal="center" vertical="center" wrapText="1"/>
      <protection locked="0"/>
    </xf>
    <xf numFmtId="0" fontId="0" fillId="8" borderId="10" xfId="0" applyNumberFormat="1" applyFont="1" applyFill="1" applyBorder="1" applyAlignment="1" applyProtection="1">
      <alignment horizontal="center" vertical="center" wrapText="1"/>
    </xf>
    <xf numFmtId="0" fontId="15" fillId="0" borderId="9" xfId="0" applyNumberFormat="1" applyFont="1" applyBorder="1" applyAlignment="1" applyProtection="1">
      <alignment horizontal="center" vertical="center" wrapText="1"/>
      <protection locked="0"/>
    </xf>
    <xf numFmtId="0" fontId="15" fillId="9" borderId="9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0" xfId="0" applyNumberFormat="1" applyFont="1" applyFill="1"/>
    <xf numFmtId="49" fontId="16" fillId="5" borderId="0" xfId="0" applyNumberFormat="1" applyFont="1" applyFill="1"/>
    <xf numFmtId="49" fontId="16" fillId="5" borderId="0" xfId="0" applyNumberFormat="1" applyFont="1" applyFill="1" applyAlignment="1">
      <alignment horizontal="center" vertical="center" wrapText="1"/>
    </xf>
    <xf numFmtId="49" fontId="0" fillId="0" borderId="0" xfId="0" applyNumberFormat="1"/>
    <xf numFmtId="0" fontId="0" fillId="0" borderId="0" xfId="0" quotePrefix="1" applyNumberFormat="1"/>
    <xf numFmtId="0" fontId="10" fillId="0" borderId="14" xfId="0" quotePrefix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3" borderId="8" xfId="0" applyFont="1" applyFill="1" applyBorder="1" applyAlignment="1">
      <alignment horizontal="center" vertical="center" textRotation="90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2" xfId="0" applyNumberFormat="1" applyFont="1" applyFill="1" applyBorder="1" applyAlignment="1" applyProtection="1">
      <alignment horizontal="center" vertical="center" wrapText="1"/>
    </xf>
    <xf numFmtId="49" fontId="4" fillId="3" borderId="20" xfId="0" applyNumberFormat="1" applyFont="1" applyFill="1" applyBorder="1" applyAlignment="1" applyProtection="1">
      <alignment horizontal="center" vertical="center" wrapText="1"/>
    </xf>
    <xf numFmtId="49" fontId="4" fillId="3" borderId="12" xfId="0" applyNumberFormat="1" applyFont="1" applyFill="1" applyBorder="1" applyAlignment="1" applyProtection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textRotation="90" wrapText="1"/>
    </xf>
    <xf numFmtId="0" fontId="1" fillId="3" borderId="7" xfId="0" applyFont="1" applyFill="1" applyBorder="1" applyAlignment="1" applyProtection="1">
      <alignment horizontal="center" vertical="center" textRotation="90" wrapText="1"/>
    </xf>
    <xf numFmtId="0" fontId="1" fillId="3" borderId="8" xfId="0" applyFont="1" applyFill="1" applyBorder="1" applyAlignment="1" applyProtection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/>
    </xf>
    <xf numFmtId="0" fontId="8" fillId="4" borderId="5" xfId="0" applyFont="1" applyFill="1" applyBorder="1" applyAlignment="1">
      <alignment horizontal="center" vertical="center" textRotation="90"/>
    </xf>
    <xf numFmtId="0" fontId="8" fillId="4" borderId="6" xfId="0" applyFont="1" applyFill="1" applyBorder="1" applyAlignment="1">
      <alignment horizontal="center" vertical="top" textRotation="90"/>
    </xf>
    <xf numFmtId="0" fontId="8" fillId="4" borderId="7" xfId="0" applyFont="1" applyFill="1" applyBorder="1" applyAlignment="1">
      <alignment horizontal="center" vertical="top" textRotation="90"/>
    </xf>
    <xf numFmtId="0" fontId="1" fillId="3" borderId="3" xfId="0" applyFont="1" applyFill="1" applyBorder="1" applyAlignment="1" applyProtection="1">
      <alignment horizontal="center" vertical="center" textRotation="90" wrapText="1"/>
    </xf>
    <xf numFmtId="0" fontId="1" fillId="3" borderId="0" xfId="0" applyFont="1" applyFill="1" applyBorder="1" applyAlignment="1" applyProtection="1">
      <alignment horizontal="center" vertical="center" textRotation="90" wrapText="1"/>
    </xf>
    <xf numFmtId="0" fontId="15" fillId="7" borderId="0" xfId="0" quotePrefix="1" applyNumberFormat="1" applyFont="1" applyFill="1"/>
    <xf numFmtId="0" fontId="15" fillId="0" borderId="0" xfId="0" applyFont="1"/>
    <xf numFmtId="0" fontId="19" fillId="10" borderId="0" xfId="0" applyNumberFormat="1" applyFont="1" applyFill="1"/>
  </cellXfs>
  <cellStyles count="2">
    <cellStyle name="Normal" xfId="0" builtinId="0"/>
    <cellStyle name="Pourcentage" xfId="1" builtinId="5"/>
  </cellStyles>
  <dxfs count="1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338666</xdr:colOff>
      <xdr:row>1</xdr:row>
      <xdr:rowOff>0</xdr:rowOff>
    </xdr:from>
    <xdr:to>
      <xdr:col>12</xdr:col>
      <xdr:colOff>31750</xdr:colOff>
      <xdr:row>8</xdr:row>
      <xdr:rowOff>0</xdr:rowOff>
    </xdr:to>
    <xdr:grpSp>
      <xdr:nvGrpSpPr>
        <xdr:cNvPr id="4" name="Groupe 3"/>
        <xdr:cNvGrpSpPr/>
      </xdr:nvGrpSpPr>
      <xdr:grpSpPr>
        <a:xfrm>
          <a:off x="9916583" y="190500"/>
          <a:ext cx="3989917" cy="2328333"/>
          <a:chOff x="9249833" y="931333"/>
          <a:chExt cx="3517905" cy="3091875"/>
        </a:xfrm>
      </xdr:grpSpPr>
      <xdr:sp macro="" textlink="">
        <xdr:nvSpPr>
          <xdr:cNvPr id="2" name="Rectangle à coins arrondis 1"/>
          <xdr:cNvSpPr/>
        </xdr:nvSpPr>
        <xdr:spPr>
          <a:xfrm>
            <a:off x="9249833" y="931333"/>
            <a:ext cx="3513667" cy="2201334"/>
          </a:xfrm>
          <a:prstGeom prst="wedgeRoundRectCallout">
            <a:avLst>
              <a:gd name="adj1" fmla="val -82314"/>
              <a:gd name="adj2" fmla="val 44048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100"/>
              <a:t>Liste liée à</a:t>
            </a:r>
            <a:r>
              <a:rPr lang="fr-FR" sz="1100" baseline="0"/>
              <a:t> la feuille BASE en colonne A</a:t>
            </a:r>
          </a:p>
          <a:p>
            <a:pPr algn="l"/>
            <a:r>
              <a:rPr lang="fr-FR" sz="1100" baseline="0"/>
              <a:t>Je souhaite que cette liste, lorsque je choisi une donnée : ici 0001</a:t>
            </a:r>
          </a:p>
          <a:p>
            <a:pPr algn="l"/>
            <a:r>
              <a:rPr lang="fr-FR" sz="1100" baseline="0"/>
              <a:t>pouvoir récupérer en  </a:t>
            </a:r>
            <a:endParaRPr lang="fr-FR" sz="1100"/>
          </a:p>
        </xdr:txBody>
      </xdr:sp>
      <xdr:sp macro="" textlink="">
        <xdr:nvSpPr>
          <xdr:cNvPr id="118" name="Rectangle à coins arrondis 117"/>
          <xdr:cNvSpPr/>
        </xdr:nvSpPr>
        <xdr:spPr>
          <a:xfrm>
            <a:off x="9254071" y="935571"/>
            <a:ext cx="3513667" cy="3087637"/>
          </a:xfrm>
          <a:prstGeom prst="wedgeRoundRectCallout">
            <a:avLst>
              <a:gd name="adj1" fmla="val -76537"/>
              <a:gd name="adj2" fmla="val 72449"/>
              <a:gd name="adj3" fmla="val 16667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fr-FR" sz="1400"/>
              <a:t>Liste liée à</a:t>
            </a:r>
            <a:r>
              <a:rPr lang="fr-FR" sz="1400" baseline="0"/>
              <a:t> la feuille BASE en colonne A</a:t>
            </a:r>
          </a:p>
          <a:p>
            <a:pPr algn="l"/>
            <a:endParaRPr lang="fr-FR" sz="1400" baseline="0"/>
          </a:p>
          <a:p>
            <a:pPr algn="l"/>
            <a:r>
              <a:rPr lang="fr-FR" sz="1400" baseline="0"/>
              <a:t>Je souhaite que cette liste en D7, lorsque je choisi une donnée : </a:t>
            </a:r>
            <a:r>
              <a:rPr lang="fr-FR" sz="1400" b="1" baseline="0"/>
              <a:t>ici 0001</a:t>
            </a:r>
            <a:r>
              <a:rPr lang="fr-FR" sz="1400" baseline="0"/>
              <a:t>, récupère en D13 sous forme </a:t>
            </a:r>
            <a:r>
              <a:rPr lang="fr-FR" sz="1400" u="sng" baseline="0"/>
              <a:t>de liste  </a:t>
            </a:r>
            <a:r>
              <a:rPr lang="fr-FR" sz="1400" baseline="0"/>
              <a:t>dans  cette même feuille, les données de la feuille IL05 de C2 à C106.</a:t>
            </a:r>
          </a:p>
          <a:p>
            <a:pPr algn="l"/>
            <a:r>
              <a:rPr lang="fr-FR" sz="1400" baseline="0"/>
              <a:t>Si c'est </a:t>
            </a:r>
            <a:r>
              <a:rPr lang="fr-FR" sz="1400" b="1" baseline="0"/>
              <a:t>0002</a:t>
            </a:r>
            <a:r>
              <a:rPr lang="fr-FR" sz="1400" baseline="0"/>
              <a:t> qui est selectionné en D7, il faudrait que D13 recupère les données de la feuille IL05 de C107 à C268, etc...</a:t>
            </a:r>
          </a:p>
          <a:p>
            <a:pPr algn="l"/>
            <a:endParaRPr lang="fr-FR" sz="1400" baseline="0"/>
          </a:p>
          <a:p>
            <a:pPr algn="l"/>
            <a:r>
              <a:rPr lang="fr-FR" sz="1400" baseline="0"/>
              <a:t>Si cela peut aider, 0001, 0002, 0003, etc...est présent en colonne A de BASE mais aussi en colonne A de et colonne C (4 premiers caracteres) de IL05 </a:t>
            </a:r>
            <a:endParaRPr lang="fr-FR" sz="1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B2:G11"/>
  <sheetViews>
    <sheetView showGridLines="0" zoomScale="90" zoomScaleNormal="90" zoomScaleSheetLayoutView="100" workbookViewId="0">
      <selection activeCell="D1" sqref="D1"/>
    </sheetView>
  </sheetViews>
  <sheetFormatPr baseColWidth="10" defaultColWidth="9.140625" defaultRowHeight="15"/>
  <cols>
    <col min="1" max="1" width="2.7109375" customWidth="1"/>
    <col min="2" max="2" width="7" customWidth="1"/>
    <col min="3" max="3" width="31.85546875" customWidth="1"/>
    <col min="4" max="4" width="62.42578125" customWidth="1"/>
    <col min="5" max="5" width="2.42578125" customWidth="1"/>
    <col min="6" max="6" width="31.85546875" customWidth="1"/>
    <col min="7" max="7" width="62.42578125" customWidth="1"/>
  </cols>
  <sheetData>
    <row r="2" spans="2:7" ht="82.5" customHeight="1">
      <c r="C2" s="46" t="str">
        <f>"OUTIL D'AUDIT DES GARDE-CORPS
                 FICHE DE SYNTHESE - SITE : "&amp;D5&amp;" - "&amp;D6</f>
        <v>OUTIL D'AUDIT DES GARDE-CORPS
                 FICHE DE SYNTHESE - SITE : 0001 - ARGENTEUIL PARC</v>
      </c>
      <c r="D2" s="47"/>
      <c r="E2" s="47"/>
      <c r="F2" s="47"/>
      <c r="G2" s="47"/>
    </row>
    <row r="3" spans="2:7">
      <c r="B3" s="7" t="s">
        <v>30</v>
      </c>
      <c r="G3" s="1"/>
    </row>
    <row r="4" spans="2:7" ht="39.75" customHeight="1" thickBot="1">
      <c r="C4" s="51" t="s">
        <v>10</v>
      </c>
      <c r="D4" s="51"/>
      <c r="E4" s="51"/>
      <c r="F4" s="51"/>
      <c r="G4" s="51"/>
    </row>
    <row r="5" spans="2:7" ht="30" customHeight="1" thickBot="1">
      <c r="B5" s="48" t="s">
        <v>0</v>
      </c>
      <c r="C5" s="12" t="s">
        <v>7</v>
      </c>
      <c r="D5" s="45" t="s">
        <v>393</v>
      </c>
      <c r="E5" s="3"/>
      <c r="F5" s="12" t="s">
        <v>1</v>
      </c>
      <c r="G5" s="16"/>
    </row>
    <row r="6" spans="2:7" ht="30" customHeight="1" thickBot="1">
      <c r="B6" s="49"/>
      <c r="C6" s="14" t="s">
        <v>2</v>
      </c>
      <c r="D6" s="13" t="str">
        <f>INDEX(BASE!$A$2:$M$12,MATCH(SYNTHESE!$D$5,BASE!$A$2:$A$12,0),7)</f>
        <v>ARGENTEUIL PARC</v>
      </c>
      <c r="E6" s="3"/>
      <c r="F6" s="14" t="s">
        <v>3</v>
      </c>
      <c r="G6" s="17"/>
    </row>
    <row r="7" spans="2:7" ht="30" customHeight="1" thickBot="1">
      <c r="B7" s="49"/>
      <c r="C7" s="14" t="s">
        <v>11</v>
      </c>
      <c r="D7" s="13" t="str">
        <f>INDEX(BASE!$A$2:$M$12,MATCH(SYNTHESE!$D$5,BASE!$A$2:$A$12,0),10)&amp;" - "&amp;INDEX(BASE!$A$2:$M$12,MATCH(SYNTHESE!$D$5,BASE!$A$2:$A$12,0),11)</f>
        <v>53 AVENUE DU PARC - 95100</v>
      </c>
      <c r="E7" s="3"/>
      <c r="F7" s="14" t="s">
        <v>12</v>
      </c>
      <c r="G7" s="18"/>
    </row>
    <row r="8" spans="2:7" ht="30" customHeight="1" thickBot="1">
      <c r="B8" s="50"/>
      <c r="C8" s="15" t="s">
        <v>8</v>
      </c>
      <c r="D8" s="13" t="str">
        <f>INDEX(BASE!$A$2:$M$12,MATCH(SYNTHESE!$D$5,BASE!$A$2:$A$12,0),8)</f>
        <v>FOYER</v>
      </c>
      <c r="E8" s="3"/>
      <c r="F8" s="15" t="s">
        <v>15</v>
      </c>
      <c r="G8" s="19"/>
    </row>
    <row r="9" spans="2:7" ht="8.65" customHeight="1" thickBot="1">
      <c r="C9" s="2"/>
      <c r="D9" s="2"/>
      <c r="E9" s="2"/>
      <c r="F9" s="2"/>
      <c r="G9" s="2"/>
    </row>
    <row r="10" spans="2:7" ht="24.75" customHeight="1" thickBot="1">
      <c r="C10" s="2"/>
      <c r="D10" s="2"/>
      <c r="E10" s="2"/>
      <c r="F10" s="29" t="s">
        <v>1170</v>
      </c>
      <c r="G10" s="30"/>
    </row>
    <row r="11" spans="2:7" ht="8.25" customHeight="1">
      <c r="C11" s="2"/>
      <c r="D11" s="2"/>
      <c r="E11" s="2"/>
      <c r="F11" s="2"/>
      <c r="G11" s="2"/>
    </row>
  </sheetData>
  <sheetProtection pivotTables="0"/>
  <mergeCells count="3">
    <mergeCell ref="C2:G2"/>
    <mergeCell ref="B5:B8"/>
    <mergeCell ref="C4:G4"/>
  </mergeCells>
  <conditionalFormatting sqref="G5">
    <cfRule type="containsBlanks" dxfId="17" priority="24">
      <formula>LEN(TRIM(G5))=0</formula>
    </cfRule>
  </conditionalFormatting>
  <conditionalFormatting sqref="G6">
    <cfRule type="containsBlanks" dxfId="16" priority="23">
      <formula>LEN(TRIM(G6))=0</formula>
    </cfRule>
  </conditionalFormatting>
  <conditionalFormatting sqref="G7">
    <cfRule type="containsBlanks" dxfId="15" priority="21">
      <formula>LEN(TRIM(G7))=0</formula>
    </cfRule>
  </conditionalFormatting>
  <conditionalFormatting sqref="G8">
    <cfRule type="containsBlanks" dxfId="14" priority="5">
      <formula>LEN(TRIM(G8))=0</formula>
    </cfRule>
  </conditionalFormatting>
  <conditionalFormatting sqref="G10">
    <cfRule type="containsBlanks" dxfId="13" priority="1">
      <formula>LEN(TRIM(G10))=0</formula>
    </cfRule>
  </conditionalFormatting>
  <dataValidations count="4">
    <dataValidation type="list" allowBlank="1" showInputMessage="1" showErrorMessage="1" sqref="G8">
      <formula1>Binaire</formula1>
    </dataValidation>
    <dataValidation allowBlank="1" showInputMessage="1" showErrorMessage="1" promptTitle="Laisser vide" prompt="si inconnu sinon renseigner en majuscules" sqref="G7"/>
    <dataValidation type="date" allowBlank="1" showInputMessage="1" showErrorMessage="1" promptTitle="Renseignez la date" prompt="au format JJ/MM/AA" sqref="G5:G6">
      <formula1>43617</formula1>
      <formula2>44348</formula2>
    </dataValidation>
    <dataValidation allowBlank="1" showInputMessage="1" showErrorMessage="1" promptTitle="Rentrer en majuscule" prompt="le nom de l'intervenant principal ADOMA au format NOM PRENOM" sqref="G10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3:AT25"/>
  <sheetViews>
    <sheetView showGridLines="0" tabSelected="1" zoomScale="90" zoomScaleNormal="90" workbookViewId="0">
      <selection activeCell="C2" sqref="C2"/>
    </sheetView>
  </sheetViews>
  <sheetFormatPr baseColWidth="10" defaultColWidth="9.140625" defaultRowHeight="15"/>
  <cols>
    <col min="1" max="1" width="9.28515625" style="9" customWidth="1"/>
    <col min="2" max="2" width="9.140625" style="9"/>
    <col min="3" max="3" width="44.140625" style="9" customWidth="1"/>
    <col min="4" max="4" width="71.7109375" style="9" customWidth="1"/>
    <col min="5" max="6" width="9.140625" style="9" customWidth="1"/>
    <col min="7" max="16384" width="9.140625" style="9"/>
  </cols>
  <sheetData>
    <row r="3" spans="1:6" ht="39.6" customHeight="1" thickBot="1">
      <c r="A3" s="32"/>
      <c r="C3" s="53"/>
      <c r="D3" s="54"/>
      <c r="E3" s="54"/>
      <c r="F3" s="54"/>
    </row>
    <row r="4" spans="1:6" s="31" customFormat="1" ht="25.5" customHeight="1" thickBot="1">
      <c r="A4" s="65" t="str">
        <f>CONCATENATE("ESPACE ",A3," - ",D16)</f>
        <v xml:space="preserve">ESPACE  - </v>
      </c>
      <c r="B4" s="60" t="s">
        <v>0</v>
      </c>
      <c r="C4" s="55" t="str">
        <f>+"INFORMATIONS SUR LE BÂTIMENT "&amp;D5</f>
        <v>INFORMATIONS SUR LE BÂTIMENT 0001</v>
      </c>
      <c r="D4" s="56"/>
    </row>
    <row r="5" spans="1:6" ht="25.5" customHeight="1">
      <c r="A5" s="66"/>
      <c r="B5" s="61"/>
      <c r="C5" s="21" t="s">
        <v>33</v>
      </c>
      <c r="D5" s="11" t="s">
        <v>393</v>
      </c>
    </row>
    <row r="6" spans="1:6" ht="25.5" customHeight="1">
      <c r="A6" s="66"/>
      <c r="B6" s="61"/>
      <c r="C6" s="21" t="s">
        <v>16</v>
      </c>
      <c r="D6" s="10"/>
    </row>
    <row r="7" spans="1:6" ht="25.5" customHeight="1">
      <c r="A7" s="66"/>
      <c r="B7" s="61"/>
      <c r="C7" s="21" t="s">
        <v>17</v>
      </c>
      <c r="D7" s="11"/>
      <c r="F7" s="28"/>
    </row>
    <row r="8" spans="1:6" ht="25.5" customHeight="1" thickBot="1">
      <c r="A8" s="66"/>
      <c r="B8" s="61"/>
      <c r="C8" s="21" t="s">
        <v>5</v>
      </c>
      <c r="D8" s="36"/>
    </row>
    <row r="9" spans="1:6" ht="25.5" customHeight="1" thickBot="1">
      <c r="A9" s="66"/>
      <c r="B9" s="61"/>
      <c r="C9" s="57" t="s">
        <v>13</v>
      </c>
      <c r="D9" s="58"/>
    </row>
    <row r="10" spans="1:6" ht="25.5" customHeight="1">
      <c r="A10" s="66"/>
      <c r="B10" s="61"/>
      <c r="C10" s="37" t="s">
        <v>378</v>
      </c>
      <c r="D10" s="39" t="str">
        <f>INDEX('IL05'!D2:D674,MATCH('1-100'!D11,'IL05'!C2:C674,0))</f>
        <v>Chaufferie</v>
      </c>
    </row>
    <row r="11" spans="1:6" ht="25.5" customHeight="1">
      <c r="A11" s="66"/>
      <c r="B11" s="61"/>
      <c r="C11" s="37" t="s">
        <v>494</v>
      </c>
      <c r="D11" s="38" t="s">
        <v>497</v>
      </c>
    </row>
    <row r="12" spans="1:6" ht="25.5" customHeight="1">
      <c r="A12" s="66"/>
      <c r="B12" s="61"/>
      <c r="C12" s="22"/>
      <c r="D12" s="4"/>
    </row>
    <row r="13" spans="1:6" ht="25.5" customHeight="1">
      <c r="A13" s="66"/>
      <c r="B13" s="61"/>
      <c r="C13" s="21" t="s">
        <v>25</v>
      </c>
      <c r="D13" s="34"/>
    </row>
    <row r="14" spans="1:6" ht="25.5" customHeight="1">
      <c r="A14" s="66"/>
      <c r="B14" s="61"/>
      <c r="C14" s="21" t="s">
        <v>26</v>
      </c>
      <c r="D14" s="11"/>
    </row>
    <row r="15" spans="1:6" ht="25.5" customHeight="1">
      <c r="A15" s="66"/>
      <c r="B15" s="61"/>
      <c r="C15" s="23" t="s">
        <v>28</v>
      </c>
      <c r="D15" s="11"/>
    </row>
    <row r="16" spans="1:6" ht="25.5" customHeight="1">
      <c r="A16" s="66"/>
      <c r="B16" s="61"/>
      <c r="C16" s="24" t="s">
        <v>24</v>
      </c>
      <c r="D16" s="11"/>
    </row>
    <row r="17" spans="1:6" ht="25.5" customHeight="1">
      <c r="A17" s="66"/>
      <c r="B17" s="61"/>
      <c r="C17" s="21" t="s">
        <v>4</v>
      </c>
      <c r="D17" s="11"/>
    </row>
    <row r="18" spans="1:6" ht="25.5" customHeight="1" thickBot="1">
      <c r="A18" s="66"/>
      <c r="B18" s="62"/>
      <c r="C18" s="25" t="s">
        <v>18</v>
      </c>
      <c r="D18" s="11"/>
    </row>
    <row r="19" spans="1:6" ht="25.5" customHeight="1" thickBot="1">
      <c r="A19" s="66"/>
      <c r="B19" s="67" t="s">
        <v>6</v>
      </c>
      <c r="C19" s="59" t="s">
        <v>14</v>
      </c>
      <c r="D19" s="52"/>
    </row>
    <row r="20" spans="1:6" ht="25.5" customHeight="1">
      <c r="A20" s="66"/>
      <c r="B20" s="68"/>
      <c r="C20" s="21" t="s">
        <v>19</v>
      </c>
      <c r="D20" s="5">
        <f>COUNTIF(G6:AVR6,"OUI")</f>
        <v>0</v>
      </c>
    </row>
    <row r="21" spans="1:6" ht="25.5" customHeight="1">
      <c r="A21" s="66"/>
      <c r="B21" s="68"/>
      <c r="C21" s="21" t="s">
        <v>27</v>
      </c>
      <c r="D21" s="20">
        <f>COUNTIF(G6:AVR6,"Non visualisé")</f>
        <v>0</v>
      </c>
    </row>
    <row r="22" spans="1:6" ht="25.5" customHeight="1" thickBot="1">
      <c r="A22" s="66"/>
      <c r="B22" s="68"/>
      <c r="C22" s="21" t="s">
        <v>20</v>
      </c>
      <c r="D22" s="6" t="str">
        <f>IFERROR(D20/(D20+D21),"-")</f>
        <v>-</v>
      </c>
    </row>
    <row r="23" spans="1:6" ht="25.5" customHeight="1" thickBot="1">
      <c r="A23" s="66"/>
      <c r="B23" s="68"/>
      <c r="C23" s="59" t="s">
        <v>29</v>
      </c>
      <c r="D23" s="52"/>
    </row>
    <row r="24" spans="1:6" ht="25.5" customHeight="1">
      <c r="A24" s="63"/>
      <c r="B24" s="68"/>
      <c r="D24" s="26"/>
    </row>
    <row r="25" spans="1:6" s="27" customFormat="1" ht="15.75" thickBot="1">
      <c r="A25" s="64"/>
      <c r="B25" s="33"/>
      <c r="E25" s="9"/>
      <c r="F25" s="9"/>
    </row>
  </sheetData>
  <sheetProtection pivotTables="0"/>
  <mergeCells count="9">
    <mergeCell ref="B19:B24"/>
    <mergeCell ref="A4:A23"/>
    <mergeCell ref="A24:A25"/>
    <mergeCell ref="C3:F3"/>
    <mergeCell ref="C4:D4"/>
    <mergeCell ref="C9:D9"/>
    <mergeCell ref="B4:B18"/>
    <mergeCell ref="C19:D19"/>
    <mergeCell ref="C23:D23"/>
  </mergeCells>
  <conditionalFormatting sqref="D5:D6">
    <cfRule type="containsBlanks" dxfId="12" priority="63357">
      <formula>LEN(TRIM(D5))=0</formula>
    </cfRule>
  </conditionalFormatting>
  <conditionalFormatting sqref="D20">
    <cfRule type="containsBlanks" dxfId="11" priority="63043">
      <formula>LEN(TRIM(D20))=0</formula>
    </cfRule>
  </conditionalFormatting>
  <conditionalFormatting sqref="D22">
    <cfRule type="containsBlanks" dxfId="10" priority="63038">
      <formula>LEN(TRIM(D22))=0</formula>
    </cfRule>
  </conditionalFormatting>
  <conditionalFormatting sqref="C16">
    <cfRule type="expression" dxfId="9" priority="61447">
      <formula>OR(D15="Oui",D15="")</formula>
    </cfRule>
    <cfRule type="containsBlanks" dxfId="8" priority="61448">
      <formula>LEN(TRIM(C16))=0</formula>
    </cfRule>
  </conditionalFormatting>
  <conditionalFormatting sqref="D21">
    <cfRule type="containsBlanks" dxfId="7" priority="61324">
      <formula>LEN(TRIM(D21))=0</formula>
    </cfRule>
  </conditionalFormatting>
  <conditionalFormatting sqref="D7">
    <cfRule type="containsBlanks" dxfId="6" priority="8">
      <formula>LEN(TRIM(D7))=0</formula>
    </cfRule>
  </conditionalFormatting>
  <conditionalFormatting sqref="D8">
    <cfRule type="containsBlanks" dxfId="5" priority="7">
      <formula>LEN(TRIM(D8))=0</formula>
    </cfRule>
  </conditionalFormatting>
  <conditionalFormatting sqref="D13:D15">
    <cfRule type="containsBlanks" dxfId="4" priority="6">
      <formula>LEN(TRIM(D13))=0</formula>
    </cfRule>
  </conditionalFormatting>
  <conditionalFormatting sqref="D17">
    <cfRule type="containsBlanks" dxfId="3" priority="5">
      <formula>LEN(TRIM(D17))=0</formula>
    </cfRule>
  </conditionalFormatting>
  <conditionalFormatting sqref="D18">
    <cfRule type="containsBlanks" dxfId="2" priority="4">
      <formula>LEN(TRIM(D18))=0</formula>
    </cfRule>
  </conditionalFormatting>
  <conditionalFormatting sqref="D10:D12">
    <cfRule type="containsBlanks" dxfId="1" priority="2">
      <formula>LEN(TRIM(D10))=0</formula>
    </cfRule>
  </conditionalFormatting>
  <conditionalFormatting sqref="D16">
    <cfRule type="containsBlanks" dxfId="0" priority="1">
      <formula>LEN(TRIM(D16))=0</formula>
    </cfRule>
  </conditionalFormatting>
  <dataValidations count="9">
    <dataValidation type="whole" operator="greaterThanOrEqual" allowBlank="1" showInputMessage="1" showErrorMessage="1" promptTitle="Remplir 99 si local non visité" sqref="D20">
      <formula1>0</formula1>
    </dataValidation>
    <dataValidation operator="greaterThanOrEqual" allowBlank="1" showInputMessage="1" showErrorMessage="1" promptTitle="Remplir 99 si local non visité" sqref="D21:D22"/>
    <dataValidation type="date" allowBlank="1" showInputMessage="1" showErrorMessage="1" promptTitle="Renseignez la date" prompt="au format JJ/MM/AA" sqref="D17">
      <formula1>43617</formula1>
      <formula2>44348</formula2>
    </dataValidation>
    <dataValidation type="list" allowBlank="1" showInputMessage="1" showErrorMessage="1" sqref="D14">
      <formula1>TypeEspace</formula1>
    </dataValidation>
    <dataValidation type="list" allowBlank="1" showInputMessage="1" showErrorMessage="1" sqref="D15">
      <formula1>Binaire</formula1>
    </dataValidation>
    <dataValidation allowBlank="1" showInputMessage="1" showErrorMessage="1" promptTitle="Laisser vide si aucune personne" prompt="sinon mettre son NOM PRENOM en majuscules" sqref="D18"/>
    <dataValidation operator="equal" allowBlank="1" showInputMessage="1" showErrorMessage="1" sqref="D10:D13"/>
    <dataValidation operator="equal" allowBlank="1" showInputMessage="1" showErrorMessage="1" promptTitle="Laisser vide" sqref="D7"/>
    <dataValidation type="custom" operator="equal" allowBlank="1" showInputMessage="1" showErrorMessage="1" errorTitle="dsdsd" error="sdsd" promptTitle="Laisser vide" sqref="D8">
      <formula1>A1="tres"</formula1>
    </dataValidation>
  </dataValidation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equal" allowBlank="1" showInputMessage="1" showErrorMessage="1">
          <x14:formula1>
            <xm:f>BASE!$A$2:$A$12</xm:f>
          </x14:formula1>
          <xm:sqref>D5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/>
  <dimension ref="A1:N12"/>
  <sheetViews>
    <sheetView workbookViewId="0"/>
  </sheetViews>
  <sheetFormatPr baseColWidth="10" defaultRowHeight="15"/>
  <cols>
    <col min="1" max="1" width="11.42578125" style="8"/>
    <col min="2" max="2" width="12.42578125" style="43" bestFit="1" customWidth="1"/>
    <col min="3" max="3" width="18" style="43" bestFit="1" customWidth="1"/>
    <col min="4" max="4" width="15" style="43" bestFit="1" customWidth="1"/>
    <col min="5" max="5" width="24.140625" style="43" bestFit="1" customWidth="1"/>
    <col min="6" max="6" width="15.5703125" style="43" bestFit="1" customWidth="1"/>
    <col min="7" max="7" width="36.42578125" style="43" bestFit="1" customWidth="1"/>
    <col min="8" max="8" width="22.85546875" style="43" bestFit="1" customWidth="1"/>
    <col min="9" max="9" width="13" style="43" bestFit="1" customWidth="1"/>
    <col min="10" max="10" width="39.42578125" style="43" bestFit="1" customWidth="1"/>
    <col min="11" max="11" width="8.7109375" style="43" bestFit="1" customWidth="1"/>
    <col min="12" max="12" width="52.5703125" style="43" bestFit="1" customWidth="1"/>
    <col min="13" max="13" width="49" style="43" bestFit="1" customWidth="1"/>
    <col min="14" max="14" width="8.42578125" style="43" bestFit="1" customWidth="1"/>
  </cols>
  <sheetData>
    <row r="1" spans="1:14" ht="51">
      <c r="A1" s="40" t="s">
        <v>379</v>
      </c>
      <c r="B1" s="41" t="s">
        <v>380</v>
      </c>
      <c r="C1" s="42" t="s">
        <v>381</v>
      </c>
      <c r="D1" s="42" t="s">
        <v>382</v>
      </c>
      <c r="E1" s="42" t="s">
        <v>383</v>
      </c>
      <c r="F1" s="42" t="s">
        <v>384</v>
      </c>
      <c r="G1" s="42" t="s">
        <v>385</v>
      </c>
      <c r="H1" s="42" t="s">
        <v>386</v>
      </c>
      <c r="I1" s="42" t="s">
        <v>387</v>
      </c>
      <c r="J1" s="42" t="s">
        <v>388</v>
      </c>
      <c r="K1" s="42" t="s">
        <v>389</v>
      </c>
      <c r="L1" s="42" t="s">
        <v>390</v>
      </c>
      <c r="M1" s="42" t="s">
        <v>391</v>
      </c>
      <c r="N1" s="42" t="s">
        <v>392</v>
      </c>
    </row>
    <row r="2" spans="1:14">
      <c r="A2" s="44" t="s">
        <v>393</v>
      </c>
      <c r="B2" s="43" t="s">
        <v>394</v>
      </c>
      <c r="C2" s="43" t="s">
        <v>395</v>
      </c>
      <c r="D2" s="43" t="s">
        <v>396</v>
      </c>
      <c r="E2" s="43" t="s">
        <v>397</v>
      </c>
      <c r="F2" s="43" t="s">
        <v>393</v>
      </c>
      <c r="G2" s="43" t="s">
        <v>398</v>
      </c>
      <c r="H2" s="43" t="s">
        <v>399</v>
      </c>
      <c r="I2" s="43" t="s">
        <v>400</v>
      </c>
      <c r="J2" s="43" t="s">
        <v>401</v>
      </c>
      <c r="K2" s="43" t="s">
        <v>402</v>
      </c>
      <c r="L2" s="43" t="s">
        <v>403</v>
      </c>
      <c r="M2" s="43" t="s">
        <v>404</v>
      </c>
    </row>
    <row r="3" spans="1:14">
      <c r="A3" s="43" t="s">
        <v>405</v>
      </c>
      <c r="B3" s="43" t="s">
        <v>406</v>
      </c>
      <c r="C3" s="43" t="s">
        <v>407</v>
      </c>
      <c r="D3" s="43" t="s">
        <v>408</v>
      </c>
      <c r="E3" s="43" t="s">
        <v>409</v>
      </c>
      <c r="F3" s="43" t="s">
        <v>405</v>
      </c>
      <c r="G3" s="43" t="s">
        <v>410</v>
      </c>
      <c r="H3" s="43" t="s">
        <v>399</v>
      </c>
      <c r="I3" s="43" t="s">
        <v>411</v>
      </c>
      <c r="J3" s="43" t="s">
        <v>412</v>
      </c>
      <c r="K3" s="43" t="s">
        <v>413</v>
      </c>
      <c r="L3" s="43" t="s">
        <v>414</v>
      </c>
      <c r="M3" s="43" t="s">
        <v>415</v>
      </c>
    </row>
    <row r="4" spans="1:14">
      <c r="A4" s="43" t="s">
        <v>416</v>
      </c>
      <c r="B4" s="43" t="s">
        <v>394</v>
      </c>
      <c r="C4" s="43" t="s">
        <v>395</v>
      </c>
      <c r="D4" s="43" t="s">
        <v>417</v>
      </c>
      <c r="E4" s="43" t="s">
        <v>418</v>
      </c>
      <c r="F4" s="43" t="s">
        <v>416</v>
      </c>
      <c r="G4" s="43" t="s">
        <v>419</v>
      </c>
      <c r="H4" s="43" t="s">
        <v>399</v>
      </c>
      <c r="I4" s="43" t="s">
        <v>420</v>
      </c>
      <c r="J4" s="43" t="s">
        <v>421</v>
      </c>
      <c r="K4" s="43" t="s">
        <v>422</v>
      </c>
      <c r="L4" s="43" t="s">
        <v>423</v>
      </c>
      <c r="M4" s="43" t="s">
        <v>424</v>
      </c>
    </row>
    <row r="5" spans="1:14">
      <c r="A5" s="43" t="s">
        <v>425</v>
      </c>
      <c r="B5" s="43" t="s">
        <v>394</v>
      </c>
      <c r="C5" s="43" t="s">
        <v>395</v>
      </c>
      <c r="D5" s="43" t="s">
        <v>426</v>
      </c>
      <c r="E5" s="43" t="s">
        <v>427</v>
      </c>
      <c r="F5" s="43" t="s">
        <v>425</v>
      </c>
      <c r="G5" s="43" t="s">
        <v>428</v>
      </c>
      <c r="H5" s="43" t="s">
        <v>399</v>
      </c>
      <c r="I5" s="43" t="s">
        <v>429</v>
      </c>
      <c r="J5" s="43" t="s">
        <v>430</v>
      </c>
      <c r="K5" s="43" t="s">
        <v>431</v>
      </c>
      <c r="L5" s="43" t="s">
        <v>432</v>
      </c>
      <c r="M5" s="43" t="s">
        <v>433</v>
      </c>
    </row>
    <row r="6" spans="1:14">
      <c r="A6" s="43" t="s">
        <v>434</v>
      </c>
      <c r="B6" s="43" t="s">
        <v>435</v>
      </c>
      <c r="C6" s="43" t="s">
        <v>436</v>
      </c>
      <c r="D6" s="43" t="s">
        <v>437</v>
      </c>
      <c r="E6" s="43" t="s">
        <v>438</v>
      </c>
      <c r="F6" s="43" t="s">
        <v>434</v>
      </c>
      <c r="G6" s="43" t="s">
        <v>439</v>
      </c>
      <c r="H6" s="43" t="s">
        <v>399</v>
      </c>
      <c r="I6" s="43" t="s">
        <v>440</v>
      </c>
      <c r="J6" s="43" t="s">
        <v>441</v>
      </c>
      <c r="K6" s="43" t="s">
        <v>442</v>
      </c>
      <c r="L6" s="43" t="s">
        <v>443</v>
      </c>
      <c r="M6" s="43" t="s">
        <v>444</v>
      </c>
    </row>
    <row r="7" spans="1:14">
      <c r="A7" s="43" t="s">
        <v>445</v>
      </c>
      <c r="B7" s="43" t="s">
        <v>394</v>
      </c>
      <c r="C7" s="43" t="s">
        <v>395</v>
      </c>
      <c r="D7" s="43" t="s">
        <v>417</v>
      </c>
      <c r="E7" s="43" t="s">
        <v>418</v>
      </c>
      <c r="F7" s="43" t="s">
        <v>445</v>
      </c>
      <c r="G7" s="43" t="s">
        <v>446</v>
      </c>
      <c r="H7" s="43" t="s">
        <v>399</v>
      </c>
      <c r="I7" s="43" t="s">
        <v>420</v>
      </c>
      <c r="J7" s="43" t="s">
        <v>447</v>
      </c>
      <c r="K7" s="43" t="s">
        <v>448</v>
      </c>
      <c r="L7" s="43" t="s">
        <v>423</v>
      </c>
      <c r="M7" s="43" t="s">
        <v>449</v>
      </c>
    </row>
    <row r="8" spans="1:14">
      <c r="A8" s="43" t="s">
        <v>450</v>
      </c>
      <c r="B8" s="43" t="s">
        <v>406</v>
      </c>
      <c r="C8" s="43" t="s">
        <v>407</v>
      </c>
      <c r="D8" s="43" t="s">
        <v>451</v>
      </c>
      <c r="E8" s="43" t="s">
        <v>452</v>
      </c>
      <c r="F8" s="43" t="s">
        <v>450</v>
      </c>
      <c r="G8" s="43" t="s">
        <v>453</v>
      </c>
      <c r="H8" s="43" t="s">
        <v>399</v>
      </c>
      <c r="I8" s="43" t="s">
        <v>454</v>
      </c>
      <c r="J8" s="43" t="s">
        <v>455</v>
      </c>
      <c r="K8" s="43" t="s">
        <v>456</v>
      </c>
      <c r="L8" s="43" t="s">
        <v>457</v>
      </c>
      <c r="M8" s="43" t="s">
        <v>458</v>
      </c>
    </row>
    <row r="9" spans="1:14">
      <c r="A9" s="43" t="s">
        <v>459</v>
      </c>
      <c r="B9" s="43" t="s">
        <v>394</v>
      </c>
      <c r="C9" s="43" t="s">
        <v>395</v>
      </c>
      <c r="D9" s="43" t="s">
        <v>460</v>
      </c>
      <c r="E9" s="43" t="s">
        <v>461</v>
      </c>
      <c r="F9" s="43" t="s">
        <v>459</v>
      </c>
      <c r="G9" s="43" t="s">
        <v>462</v>
      </c>
      <c r="H9" s="43" t="s">
        <v>399</v>
      </c>
      <c r="I9" s="43" t="s">
        <v>463</v>
      </c>
      <c r="J9" s="43" t="s">
        <v>464</v>
      </c>
      <c r="K9" s="43" t="s">
        <v>465</v>
      </c>
      <c r="L9" s="43" t="s">
        <v>466</v>
      </c>
      <c r="M9" s="43" t="s">
        <v>467</v>
      </c>
    </row>
    <row r="10" spans="1:14">
      <c r="A10" s="43" t="s">
        <v>468</v>
      </c>
      <c r="B10" s="43" t="s">
        <v>394</v>
      </c>
      <c r="C10" s="43" t="s">
        <v>395</v>
      </c>
      <c r="D10" s="43" t="s">
        <v>417</v>
      </c>
      <c r="E10" s="43" t="s">
        <v>418</v>
      </c>
      <c r="F10" s="43" t="s">
        <v>468</v>
      </c>
      <c r="G10" s="43" t="s">
        <v>469</v>
      </c>
      <c r="H10" s="43" t="s">
        <v>399</v>
      </c>
      <c r="I10" s="43" t="s">
        <v>420</v>
      </c>
      <c r="J10" s="43" t="s">
        <v>470</v>
      </c>
      <c r="K10" s="43" t="s">
        <v>471</v>
      </c>
      <c r="L10" s="43" t="s">
        <v>423</v>
      </c>
      <c r="M10" s="43" t="s">
        <v>472</v>
      </c>
    </row>
    <row r="11" spans="1:14">
      <c r="A11" s="43" t="s">
        <v>473</v>
      </c>
      <c r="B11" s="43" t="s">
        <v>474</v>
      </c>
      <c r="C11" s="43" t="s">
        <v>475</v>
      </c>
      <c r="D11" s="43" t="s">
        <v>476</v>
      </c>
      <c r="E11" s="43" t="s">
        <v>477</v>
      </c>
      <c r="F11" s="43" t="s">
        <v>473</v>
      </c>
      <c r="G11" s="43" t="s">
        <v>478</v>
      </c>
      <c r="H11" s="43" t="s">
        <v>399</v>
      </c>
      <c r="I11" s="43" t="s">
        <v>479</v>
      </c>
      <c r="J11" s="43" t="s">
        <v>480</v>
      </c>
      <c r="K11" s="43" t="s">
        <v>481</v>
      </c>
      <c r="L11" s="43" t="s">
        <v>482</v>
      </c>
      <c r="M11" s="43" t="s">
        <v>483</v>
      </c>
    </row>
    <row r="12" spans="1:14">
      <c r="A12" s="43" t="s">
        <v>484</v>
      </c>
      <c r="B12" s="43" t="s">
        <v>474</v>
      </c>
      <c r="C12" s="43" t="s">
        <v>475</v>
      </c>
      <c r="D12" s="43" t="s">
        <v>485</v>
      </c>
      <c r="E12" s="43" t="s">
        <v>486</v>
      </c>
      <c r="F12" s="43" t="s">
        <v>484</v>
      </c>
      <c r="G12" s="43" t="s">
        <v>487</v>
      </c>
      <c r="H12" s="43" t="s">
        <v>399</v>
      </c>
      <c r="I12" s="43" t="s">
        <v>488</v>
      </c>
      <c r="J12" s="43" t="s">
        <v>489</v>
      </c>
      <c r="K12" s="43" t="s">
        <v>490</v>
      </c>
      <c r="L12" s="43" t="s">
        <v>491</v>
      </c>
      <c r="M12" s="43" t="s">
        <v>492</v>
      </c>
    </row>
  </sheetData>
  <sheetProtection pivotTables="0"/>
  <autoFilter ref="A1:N1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674"/>
  <sheetViews>
    <sheetView workbookViewId="0"/>
  </sheetViews>
  <sheetFormatPr baseColWidth="10" defaultRowHeight="15"/>
  <cols>
    <col min="1" max="1" width="13.28515625" style="70" bestFit="1" customWidth="1"/>
    <col min="2" max="2" width="13.28515625" bestFit="1" customWidth="1"/>
    <col min="3" max="3" width="29.42578125" bestFit="1" customWidth="1"/>
    <col min="4" max="4" width="34" bestFit="1" customWidth="1"/>
  </cols>
  <sheetData>
    <row r="1" spans="1:4">
      <c r="A1" s="71" t="s">
        <v>493</v>
      </c>
      <c r="B1" s="35" t="s">
        <v>31</v>
      </c>
      <c r="C1" s="35" t="s">
        <v>32</v>
      </c>
      <c r="D1" s="35" t="s">
        <v>33</v>
      </c>
    </row>
    <row r="2" spans="1:4">
      <c r="A2" s="69" t="s">
        <v>393</v>
      </c>
      <c r="B2" s="8" t="s">
        <v>9</v>
      </c>
      <c r="C2" t="s">
        <v>497</v>
      </c>
      <c r="D2" s="8" t="s">
        <v>34</v>
      </c>
    </row>
    <row r="3" spans="1:4">
      <c r="A3" s="69" t="s">
        <v>393</v>
      </c>
      <c r="B3" s="8" t="s">
        <v>9</v>
      </c>
      <c r="C3" t="s">
        <v>498</v>
      </c>
      <c r="D3" s="8" t="s">
        <v>35</v>
      </c>
    </row>
    <row r="4" spans="1:4">
      <c r="A4" s="69" t="s">
        <v>393</v>
      </c>
      <c r="B4" s="8" t="s">
        <v>9</v>
      </c>
      <c r="C4" t="s">
        <v>499</v>
      </c>
      <c r="D4" s="8" t="s">
        <v>36</v>
      </c>
    </row>
    <row r="5" spans="1:4">
      <c r="A5" s="69" t="s">
        <v>393</v>
      </c>
      <c r="B5" s="8" t="s">
        <v>9</v>
      </c>
      <c r="C5" t="s">
        <v>500</v>
      </c>
      <c r="D5" s="8" t="s">
        <v>37</v>
      </c>
    </row>
    <row r="6" spans="1:4">
      <c r="A6" s="69" t="s">
        <v>393</v>
      </c>
      <c r="B6" s="8" t="s">
        <v>9</v>
      </c>
      <c r="C6" t="s">
        <v>501</v>
      </c>
      <c r="D6" s="8" t="s">
        <v>38</v>
      </c>
    </row>
    <row r="7" spans="1:4">
      <c r="A7" s="69" t="s">
        <v>393</v>
      </c>
      <c r="B7" s="8" t="s">
        <v>9</v>
      </c>
      <c r="C7" t="s">
        <v>502</v>
      </c>
      <c r="D7" s="8" t="s">
        <v>22</v>
      </c>
    </row>
    <row r="8" spans="1:4">
      <c r="A8" s="69" t="s">
        <v>393</v>
      </c>
      <c r="B8" s="8" t="s">
        <v>9</v>
      </c>
      <c r="C8" t="s">
        <v>503</v>
      </c>
      <c r="D8" s="8" t="s">
        <v>39</v>
      </c>
    </row>
    <row r="9" spans="1:4">
      <c r="A9" s="69" t="s">
        <v>393</v>
      </c>
      <c r="B9" s="8" t="s">
        <v>9</v>
      </c>
      <c r="C9" t="s">
        <v>504</v>
      </c>
      <c r="D9" s="8" t="s">
        <v>40</v>
      </c>
    </row>
    <row r="10" spans="1:4">
      <c r="A10" s="69" t="s">
        <v>393</v>
      </c>
      <c r="B10" s="8" t="s">
        <v>9</v>
      </c>
      <c r="C10" t="s">
        <v>505</v>
      </c>
      <c r="D10" s="8" t="s">
        <v>41</v>
      </c>
    </row>
    <row r="11" spans="1:4">
      <c r="A11" s="69" t="s">
        <v>393</v>
      </c>
      <c r="B11" s="8" t="s">
        <v>9</v>
      </c>
      <c r="C11" t="s">
        <v>506</v>
      </c>
      <c r="D11" s="8" t="s">
        <v>42</v>
      </c>
    </row>
    <row r="12" spans="1:4">
      <c r="A12" s="69" t="s">
        <v>393</v>
      </c>
      <c r="B12" s="8" t="s">
        <v>9</v>
      </c>
      <c r="C12" t="s">
        <v>507</v>
      </c>
      <c r="D12" s="8" t="s">
        <v>43</v>
      </c>
    </row>
    <row r="13" spans="1:4">
      <c r="A13" s="69" t="s">
        <v>393</v>
      </c>
      <c r="B13" s="8" t="s">
        <v>9</v>
      </c>
      <c r="C13" t="s">
        <v>508</v>
      </c>
      <c r="D13" s="8" t="s">
        <v>44</v>
      </c>
    </row>
    <row r="14" spans="1:4">
      <c r="A14" s="69" t="s">
        <v>393</v>
      </c>
      <c r="B14" s="8" t="s">
        <v>9</v>
      </c>
      <c r="C14" t="s">
        <v>509</v>
      </c>
      <c r="D14" s="8" t="s">
        <v>45</v>
      </c>
    </row>
    <row r="15" spans="1:4">
      <c r="A15" s="69" t="s">
        <v>393</v>
      </c>
      <c r="B15" s="8" t="s">
        <v>9</v>
      </c>
      <c r="C15" t="s">
        <v>510</v>
      </c>
      <c r="D15" s="8" t="s">
        <v>46</v>
      </c>
    </row>
    <row r="16" spans="1:4">
      <c r="A16" s="69" t="s">
        <v>393</v>
      </c>
      <c r="B16" s="8" t="s">
        <v>9</v>
      </c>
      <c r="C16" t="s">
        <v>511</v>
      </c>
      <c r="D16" s="8" t="s">
        <v>47</v>
      </c>
    </row>
    <row r="17" spans="1:4">
      <c r="A17" s="69" t="s">
        <v>393</v>
      </c>
      <c r="B17" s="8" t="s">
        <v>9</v>
      </c>
      <c r="C17" t="s">
        <v>512</v>
      </c>
      <c r="D17" s="8" t="s">
        <v>48</v>
      </c>
    </row>
    <row r="18" spans="1:4">
      <c r="A18" s="69" t="s">
        <v>393</v>
      </c>
      <c r="B18" s="8" t="s">
        <v>9</v>
      </c>
      <c r="C18" t="s">
        <v>513</v>
      </c>
      <c r="D18" s="8" t="s">
        <v>49</v>
      </c>
    </row>
    <row r="19" spans="1:4">
      <c r="A19" s="69" t="s">
        <v>393</v>
      </c>
      <c r="B19" s="8" t="s">
        <v>9</v>
      </c>
      <c r="C19" t="s">
        <v>514</v>
      </c>
      <c r="D19" s="8" t="s">
        <v>50</v>
      </c>
    </row>
    <row r="20" spans="1:4">
      <c r="A20" s="69" t="s">
        <v>393</v>
      </c>
      <c r="B20" s="8" t="s">
        <v>9</v>
      </c>
      <c r="C20" t="s">
        <v>515</v>
      </c>
      <c r="D20" s="8" t="s">
        <v>51</v>
      </c>
    </row>
    <row r="21" spans="1:4">
      <c r="A21" s="69" t="s">
        <v>393</v>
      </c>
      <c r="B21" s="8" t="s">
        <v>9</v>
      </c>
      <c r="C21" t="s">
        <v>516</v>
      </c>
      <c r="D21" s="8" t="s">
        <v>52</v>
      </c>
    </row>
    <row r="22" spans="1:4">
      <c r="A22" s="69" t="s">
        <v>393</v>
      </c>
      <c r="B22" s="8" t="s">
        <v>9</v>
      </c>
      <c r="C22" t="s">
        <v>517</v>
      </c>
      <c r="D22" s="8" t="s">
        <v>53</v>
      </c>
    </row>
    <row r="23" spans="1:4">
      <c r="A23" s="69" t="s">
        <v>393</v>
      </c>
      <c r="B23" s="8" t="s">
        <v>9</v>
      </c>
      <c r="C23" t="s">
        <v>518</v>
      </c>
      <c r="D23" s="8" t="s">
        <v>54</v>
      </c>
    </row>
    <row r="24" spans="1:4">
      <c r="A24" s="69" t="s">
        <v>393</v>
      </c>
      <c r="B24" s="8" t="s">
        <v>9</v>
      </c>
      <c r="C24" t="s">
        <v>519</v>
      </c>
      <c r="D24" s="8" t="s">
        <v>55</v>
      </c>
    </row>
    <row r="25" spans="1:4">
      <c r="A25" s="69" t="s">
        <v>393</v>
      </c>
      <c r="B25" s="8" t="s">
        <v>9</v>
      </c>
      <c r="C25" t="s">
        <v>520</v>
      </c>
      <c r="D25" s="8" t="s">
        <v>56</v>
      </c>
    </row>
    <row r="26" spans="1:4">
      <c r="A26" s="69" t="s">
        <v>393</v>
      </c>
      <c r="B26" s="8" t="s">
        <v>9</v>
      </c>
      <c r="C26" t="s">
        <v>521</v>
      </c>
      <c r="D26" s="8" t="s">
        <v>57</v>
      </c>
    </row>
    <row r="27" spans="1:4">
      <c r="A27" s="69" t="s">
        <v>393</v>
      </c>
      <c r="B27" s="8" t="s">
        <v>9</v>
      </c>
      <c r="C27" t="s">
        <v>522</v>
      </c>
      <c r="D27" s="8" t="s">
        <v>58</v>
      </c>
    </row>
    <row r="28" spans="1:4">
      <c r="A28" s="69" t="s">
        <v>393</v>
      </c>
      <c r="B28" s="8" t="s">
        <v>9</v>
      </c>
      <c r="C28" t="s">
        <v>523</v>
      </c>
      <c r="D28" s="8" t="s">
        <v>59</v>
      </c>
    </row>
    <row r="29" spans="1:4">
      <c r="A29" s="69" t="s">
        <v>393</v>
      </c>
      <c r="B29" s="8" t="s">
        <v>9</v>
      </c>
      <c r="C29" t="s">
        <v>524</v>
      </c>
      <c r="D29" s="8" t="s">
        <v>60</v>
      </c>
    </row>
    <row r="30" spans="1:4">
      <c r="A30" s="69" t="s">
        <v>393</v>
      </c>
      <c r="B30" s="8" t="s">
        <v>9</v>
      </c>
      <c r="C30" t="s">
        <v>525</v>
      </c>
      <c r="D30" s="8" t="s">
        <v>61</v>
      </c>
    </row>
    <row r="31" spans="1:4">
      <c r="A31" s="69" t="s">
        <v>393</v>
      </c>
      <c r="B31" s="8" t="s">
        <v>9</v>
      </c>
      <c r="C31" t="s">
        <v>526</v>
      </c>
      <c r="D31" s="8" t="s">
        <v>62</v>
      </c>
    </row>
    <row r="32" spans="1:4">
      <c r="A32" s="69" t="s">
        <v>393</v>
      </c>
      <c r="B32" s="8" t="s">
        <v>9</v>
      </c>
      <c r="C32" t="s">
        <v>527</v>
      </c>
      <c r="D32" s="8" t="s">
        <v>63</v>
      </c>
    </row>
    <row r="33" spans="1:4">
      <c r="A33" s="69" t="s">
        <v>393</v>
      </c>
      <c r="B33" s="8" t="s">
        <v>9</v>
      </c>
      <c r="C33" t="s">
        <v>528</v>
      </c>
      <c r="D33" s="8" t="s">
        <v>64</v>
      </c>
    </row>
    <row r="34" spans="1:4">
      <c r="A34" s="69" t="s">
        <v>393</v>
      </c>
      <c r="B34" s="8" t="s">
        <v>9</v>
      </c>
      <c r="C34" t="s">
        <v>529</v>
      </c>
      <c r="D34" s="8" t="s">
        <v>65</v>
      </c>
    </row>
    <row r="35" spans="1:4">
      <c r="A35" s="69" t="s">
        <v>393</v>
      </c>
      <c r="B35" s="8" t="s">
        <v>9</v>
      </c>
      <c r="C35" t="s">
        <v>530</v>
      </c>
      <c r="D35" s="8" t="s">
        <v>66</v>
      </c>
    </row>
    <row r="36" spans="1:4">
      <c r="A36" s="69" t="s">
        <v>393</v>
      </c>
      <c r="B36" s="8" t="s">
        <v>9</v>
      </c>
      <c r="C36" t="s">
        <v>531</v>
      </c>
      <c r="D36" s="8" t="s">
        <v>54</v>
      </c>
    </row>
    <row r="37" spans="1:4">
      <c r="A37" s="69" t="s">
        <v>393</v>
      </c>
      <c r="B37" s="8" t="s">
        <v>9</v>
      </c>
      <c r="C37" t="s">
        <v>532</v>
      </c>
      <c r="D37" s="8" t="s">
        <v>55</v>
      </c>
    </row>
    <row r="38" spans="1:4">
      <c r="A38" s="69" t="s">
        <v>393</v>
      </c>
      <c r="B38" s="8" t="s">
        <v>9</v>
      </c>
      <c r="C38" t="s">
        <v>533</v>
      </c>
      <c r="D38" s="8" t="s">
        <v>56</v>
      </c>
    </row>
    <row r="39" spans="1:4">
      <c r="A39" s="69" t="s">
        <v>393</v>
      </c>
      <c r="B39" s="8" t="s">
        <v>9</v>
      </c>
      <c r="C39" t="s">
        <v>534</v>
      </c>
      <c r="D39" s="8" t="s">
        <v>57</v>
      </c>
    </row>
    <row r="40" spans="1:4">
      <c r="A40" s="69" t="s">
        <v>393</v>
      </c>
      <c r="B40" s="8" t="s">
        <v>9</v>
      </c>
      <c r="C40" t="s">
        <v>535</v>
      </c>
      <c r="D40" s="8" t="s">
        <v>58</v>
      </c>
    </row>
    <row r="41" spans="1:4">
      <c r="A41" s="69" t="s">
        <v>393</v>
      </c>
      <c r="B41" s="8" t="s">
        <v>9</v>
      </c>
      <c r="C41" t="s">
        <v>536</v>
      </c>
      <c r="D41" s="8" t="s">
        <v>59</v>
      </c>
    </row>
    <row r="42" spans="1:4">
      <c r="A42" s="69" t="s">
        <v>393</v>
      </c>
      <c r="B42" s="8" t="s">
        <v>9</v>
      </c>
      <c r="C42" t="s">
        <v>537</v>
      </c>
      <c r="D42" s="8" t="s">
        <v>67</v>
      </c>
    </row>
    <row r="43" spans="1:4">
      <c r="A43" s="69" t="s">
        <v>393</v>
      </c>
      <c r="B43" s="8" t="s">
        <v>9</v>
      </c>
      <c r="C43" t="s">
        <v>538</v>
      </c>
      <c r="D43" s="8" t="s">
        <v>68</v>
      </c>
    </row>
    <row r="44" spans="1:4">
      <c r="A44" s="69" t="s">
        <v>393</v>
      </c>
      <c r="B44" s="8" t="s">
        <v>9</v>
      </c>
      <c r="C44" t="s">
        <v>539</v>
      </c>
      <c r="D44" s="8" t="s">
        <v>69</v>
      </c>
    </row>
    <row r="45" spans="1:4">
      <c r="A45" s="69" t="s">
        <v>393</v>
      </c>
      <c r="B45" s="8" t="s">
        <v>9</v>
      </c>
      <c r="C45" t="s">
        <v>540</v>
      </c>
      <c r="D45" s="8" t="s">
        <v>70</v>
      </c>
    </row>
    <row r="46" spans="1:4">
      <c r="A46" s="69" t="s">
        <v>393</v>
      </c>
      <c r="B46" s="8" t="s">
        <v>9</v>
      </c>
      <c r="C46" t="s">
        <v>541</v>
      </c>
      <c r="D46" s="8" t="s">
        <v>71</v>
      </c>
    </row>
    <row r="47" spans="1:4">
      <c r="A47" s="69" t="s">
        <v>393</v>
      </c>
      <c r="B47" s="8" t="s">
        <v>9</v>
      </c>
      <c r="C47" t="s">
        <v>542</v>
      </c>
      <c r="D47" s="8" t="s">
        <v>72</v>
      </c>
    </row>
    <row r="48" spans="1:4">
      <c r="A48" s="69" t="s">
        <v>393</v>
      </c>
      <c r="B48" s="8" t="s">
        <v>9</v>
      </c>
      <c r="C48" t="s">
        <v>543</v>
      </c>
      <c r="D48" s="8" t="s">
        <v>54</v>
      </c>
    </row>
    <row r="49" spans="1:4">
      <c r="A49" s="69" t="s">
        <v>393</v>
      </c>
      <c r="B49" s="8" t="s">
        <v>9</v>
      </c>
      <c r="C49" t="s">
        <v>544</v>
      </c>
      <c r="D49" s="8" t="s">
        <v>55</v>
      </c>
    </row>
    <row r="50" spans="1:4">
      <c r="A50" s="69" t="s">
        <v>393</v>
      </c>
      <c r="B50" s="8" t="s">
        <v>9</v>
      </c>
      <c r="C50" t="s">
        <v>545</v>
      </c>
      <c r="D50" s="8" t="s">
        <v>56</v>
      </c>
    </row>
    <row r="51" spans="1:4">
      <c r="A51" s="69" t="s">
        <v>393</v>
      </c>
      <c r="B51" s="8" t="s">
        <v>9</v>
      </c>
      <c r="C51" t="s">
        <v>546</v>
      </c>
      <c r="D51" s="8" t="s">
        <v>57</v>
      </c>
    </row>
    <row r="52" spans="1:4">
      <c r="A52" s="69" t="s">
        <v>393</v>
      </c>
      <c r="B52" s="8" t="s">
        <v>9</v>
      </c>
      <c r="C52" t="s">
        <v>547</v>
      </c>
      <c r="D52" s="8" t="s">
        <v>58</v>
      </c>
    </row>
    <row r="53" spans="1:4">
      <c r="A53" s="69" t="s">
        <v>393</v>
      </c>
      <c r="B53" s="8" t="s">
        <v>9</v>
      </c>
      <c r="C53" t="s">
        <v>548</v>
      </c>
      <c r="D53" s="8" t="s">
        <v>59</v>
      </c>
    </row>
    <row r="54" spans="1:4">
      <c r="A54" s="69" t="s">
        <v>393</v>
      </c>
      <c r="B54" s="8" t="s">
        <v>9</v>
      </c>
      <c r="C54" t="s">
        <v>549</v>
      </c>
      <c r="D54" s="8" t="s">
        <v>73</v>
      </c>
    </row>
    <row r="55" spans="1:4">
      <c r="A55" s="69" t="s">
        <v>393</v>
      </c>
      <c r="B55" s="8" t="s">
        <v>9</v>
      </c>
      <c r="C55" t="s">
        <v>550</v>
      </c>
      <c r="D55" s="8" t="s">
        <v>74</v>
      </c>
    </row>
    <row r="56" spans="1:4">
      <c r="A56" s="69" t="s">
        <v>393</v>
      </c>
      <c r="B56" s="8" t="s">
        <v>9</v>
      </c>
      <c r="C56" t="s">
        <v>551</v>
      </c>
      <c r="D56" s="8" t="s">
        <v>75</v>
      </c>
    </row>
    <row r="57" spans="1:4">
      <c r="A57" s="69" t="s">
        <v>393</v>
      </c>
      <c r="B57" s="8" t="s">
        <v>9</v>
      </c>
      <c r="C57" t="s">
        <v>552</v>
      </c>
      <c r="D57" s="8" t="s">
        <v>76</v>
      </c>
    </row>
    <row r="58" spans="1:4">
      <c r="A58" s="69" t="s">
        <v>393</v>
      </c>
      <c r="B58" s="8" t="s">
        <v>9</v>
      </c>
      <c r="C58" t="s">
        <v>553</v>
      </c>
      <c r="D58" s="8" t="s">
        <v>77</v>
      </c>
    </row>
    <row r="59" spans="1:4">
      <c r="A59" s="69" t="s">
        <v>393</v>
      </c>
      <c r="B59" s="8" t="s">
        <v>9</v>
      </c>
      <c r="C59" t="s">
        <v>554</v>
      </c>
      <c r="D59" s="8" t="s">
        <v>78</v>
      </c>
    </row>
    <row r="60" spans="1:4">
      <c r="A60" s="69" t="s">
        <v>393</v>
      </c>
      <c r="B60" s="8" t="s">
        <v>9</v>
      </c>
      <c r="C60" t="s">
        <v>555</v>
      </c>
      <c r="D60" s="8" t="s">
        <v>54</v>
      </c>
    </row>
    <row r="61" spans="1:4">
      <c r="A61" s="69" t="s">
        <v>393</v>
      </c>
      <c r="B61" s="8" t="s">
        <v>9</v>
      </c>
      <c r="C61" t="s">
        <v>556</v>
      </c>
      <c r="D61" s="8" t="s">
        <v>55</v>
      </c>
    </row>
    <row r="62" spans="1:4">
      <c r="A62" s="69" t="s">
        <v>393</v>
      </c>
      <c r="B62" s="8" t="s">
        <v>9</v>
      </c>
      <c r="C62" t="s">
        <v>557</v>
      </c>
      <c r="D62" s="8" t="s">
        <v>56</v>
      </c>
    </row>
    <row r="63" spans="1:4">
      <c r="A63" s="69" t="s">
        <v>393</v>
      </c>
      <c r="B63" s="8" t="s">
        <v>9</v>
      </c>
      <c r="C63" t="s">
        <v>558</v>
      </c>
      <c r="D63" s="8" t="s">
        <v>57</v>
      </c>
    </row>
    <row r="64" spans="1:4">
      <c r="A64" s="69" t="s">
        <v>393</v>
      </c>
      <c r="B64" s="8" t="s">
        <v>9</v>
      </c>
      <c r="C64" t="s">
        <v>559</v>
      </c>
      <c r="D64" s="8" t="s">
        <v>58</v>
      </c>
    </row>
    <row r="65" spans="1:4">
      <c r="A65" s="69" t="s">
        <v>393</v>
      </c>
      <c r="B65" s="8" t="s">
        <v>9</v>
      </c>
      <c r="C65" t="s">
        <v>560</v>
      </c>
      <c r="D65" s="8" t="s">
        <v>59</v>
      </c>
    </row>
    <row r="66" spans="1:4">
      <c r="A66" s="69" t="s">
        <v>393</v>
      </c>
      <c r="B66" s="8" t="s">
        <v>9</v>
      </c>
      <c r="C66" t="s">
        <v>561</v>
      </c>
      <c r="D66" s="8" t="s">
        <v>79</v>
      </c>
    </row>
    <row r="67" spans="1:4">
      <c r="A67" s="69" t="s">
        <v>393</v>
      </c>
      <c r="B67" s="8" t="s">
        <v>9</v>
      </c>
      <c r="C67" t="s">
        <v>562</v>
      </c>
      <c r="D67" s="8" t="s">
        <v>80</v>
      </c>
    </row>
    <row r="68" spans="1:4">
      <c r="A68" s="69" t="s">
        <v>393</v>
      </c>
      <c r="B68" s="8" t="s">
        <v>9</v>
      </c>
      <c r="C68" t="s">
        <v>563</v>
      </c>
      <c r="D68" s="8" t="s">
        <v>81</v>
      </c>
    </row>
    <row r="69" spans="1:4">
      <c r="A69" s="69" t="s">
        <v>393</v>
      </c>
      <c r="B69" s="8" t="s">
        <v>9</v>
      </c>
      <c r="C69" t="s">
        <v>564</v>
      </c>
      <c r="D69" s="8" t="s">
        <v>82</v>
      </c>
    </row>
    <row r="70" spans="1:4">
      <c r="A70" s="69" t="s">
        <v>393</v>
      </c>
      <c r="B70" s="8" t="s">
        <v>9</v>
      </c>
      <c r="C70" t="s">
        <v>565</v>
      </c>
      <c r="D70" s="8" t="s">
        <v>83</v>
      </c>
    </row>
    <row r="71" spans="1:4">
      <c r="A71" s="69" t="s">
        <v>393</v>
      </c>
      <c r="B71" s="8" t="s">
        <v>9</v>
      </c>
      <c r="C71" t="s">
        <v>566</v>
      </c>
      <c r="D71" s="8" t="s">
        <v>84</v>
      </c>
    </row>
    <row r="72" spans="1:4">
      <c r="A72" s="69" t="s">
        <v>393</v>
      </c>
      <c r="B72" s="8" t="s">
        <v>9</v>
      </c>
      <c r="C72" t="s">
        <v>567</v>
      </c>
      <c r="D72" s="8" t="s">
        <v>54</v>
      </c>
    </row>
    <row r="73" spans="1:4">
      <c r="A73" s="69" t="s">
        <v>393</v>
      </c>
      <c r="B73" s="8" t="s">
        <v>9</v>
      </c>
      <c r="C73" t="s">
        <v>568</v>
      </c>
      <c r="D73" s="8" t="s">
        <v>55</v>
      </c>
    </row>
    <row r="74" spans="1:4">
      <c r="A74" s="69" t="s">
        <v>393</v>
      </c>
      <c r="B74" s="8" t="s">
        <v>9</v>
      </c>
      <c r="C74" t="s">
        <v>569</v>
      </c>
      <c r="D74" s="8" t="s">
        <v>56</v>
      </c>
    </row>
    <row r="75" spans="1:4">
      <c r="A75" s="69" t="s">
        <v>393</v>
      </c>
      <c r="B75" s="8" t="s">
        <v>9</v>
      </c>
      <c r="C75" t="s">
        <v>570</v>
      </c>
      <c r="D75" s="8" t="s">
        <v>57</v>
      </c>
    </row>
    <row r="76" spans="1:4">
      <c r="A76" s="69" t="s">
        <v>393</v>
      </c>
      <c r="B76" s="8" t="s">
        <v>9</v>
      </c>
      <c r="C76" t="s">
        <v>571</v>
      </c>
      <c r="D76" s="8" t="s">
        <v>58</v>
      </c>
    </row>
    <row r="77" spans="1:4">
      <c r="A77" s="69" t="s">
        <v>393</v>
      </c>
      <c r="B77" s="8" t="s">
        <v>9</v>
      </c>
      <c r="C77" t="s">
        <v>572</v>
      </c>
      <c r="D77" s="8" t="s">
        <v>59</v>
      </c>
    </row>
    <row r="78" spans="1:4">
      <c r="A78" s="69" t="s">
        <v>393</v>
      </c>
      <c r="B78" s="8" t="s">
        <v>9</v>
      </c>
      <c r="C78" t="s">
        <v>573</v>
      </c>
      <c r="D78" s="8" t="s">
        <v>85</v>
      </c>
    </row>
    <row r="79" spans="1:4">
      <c r="A79" s="69" t="s">
        <v>393</v>
      </c>
      <c r="B79" s="8" t="s">
        <v>9</v>
      </c>
      <c r="C79" t="s">
        <v>574</v>
      </c>
      <c r="D79" s="8" t="s">
        <v>86</v>
      </c>
    </row>
    <row r="80" spans="1:4">
      <c r="A80" s="69" t="s">
        <v>393</v>
      </c>
      <c r="B80" s="8" t="s">
        <v>9</v>
      </c>
      <c r="C80" t="s">
        <v>575</v>
      </c>
      <c r="D80" s="8" t="s">
        <v>87</v>
      </c>
    </row>
    <row r="81" spans="1:4">
      <c r="A81" s="69" t="s">
        <v>393</v>
      </c>
      <c r="B81" s="8" t="s">
        <v>9</v>
      </c>
      <c r="C81" t="s">
        <v>576</v>
      </c>
      <c r="D81" s="8" t="s">
        <v>88</v>
      </c>
    </row>
    <row r="82" spans="1:4">
      <c r="A82" s="69" t="s">
        <v>393</v>
      </c>
      <c r="B82" s="8" t="s">
        <v>9</v>
      </c>
      <c r="C82" t="s">
        <v>577</v>
      </c>
      <c r="D82" s="8" t="s">
        <v>89</v>
      </c>
    </row>
    <row r="83" spans="1:4">
      <c r="A83" s="69" t="s">
        <v>393</v>
      </c>
      <c r="B83" s="8" t="s">
        <v>9</v>
      </c>
      <c r="C83" t="s">
        <v>578</v>
      </c>
      <c r="D83" s="8" t="s">
        <v>90</v>
      </c>
    </row>
    <row r="84" spans="1:4">
      <c r="A84" s="69" t="s">
        <v>393</v>
      </c>
      <c r="B84" s="8" t="s">
        <v>9</v>
      </c>
      <c r="C84" t="s">
        <v>579</v>
      </c>
      <c r="D84" s="8" t="s">
        <v>54</v>
      </c>
    </row>
    <row r="85" spans="1:4">
      <c r="A85" s="69" t="s">
        <v>393</v>
      </c>
      <c r="B85" s="8" t="s">
        <v>9</v>
      </c>
      <c r="C85" t="s">
        <v>580</v>
      </c>
      <c r="D85" s="8" t="s">
        <v>55</v>
      </c>
    </row>
    <row r="86" spans="1:4">
      <c r="A86" s="69" t="s">
        <v>393</v>
      </c>
      <c r="B86" s="8" t="s">
        <v>9</v>
      </c>
      <c r="C86" t="s">
        <v>581</v>
      </c>
      <c r="D86" s="8" t="s">
        <v>56</v>
      </c>
    </row>
    <row r="87" spans="1:4">
      <c r="A87" s="69" t="s">
        <v>393</v>
      </c>
      <c r="B87" s="8" t="s">
        <v>9</v>
      </c>
      <c r="C87" t="s">
        <v>582</v>
      </c>
      <c r="D87" s="8" t="s">
        <v>57</v>
      </c>
    </row>
    <row r="88" spans="1:4">
      <c r="A88" s="69" t="s">
        <v>393</v>
      </c>
      <c r="B88" s="8" t="s">
        <v>9</v>
      </c>
      <c r="C88" t="s">
        <v>583</v>
      </c>
      <c r="D88" s="8" t="s">
        <v>58</v>
      </c>
    </row>
    <row r="89" spans="1:4">
      <c r="A89" s="69" t="s">
        <v>393</v>
      </c>
      <c r="B89" s="8" t="s">
        <v>9</v>
      </c>
      <c r="C89" t="s">
        <v>584</v>
      </c>
      <c r="D89" s="8" t="s">
        <v>59</v>
      </c>
    </row>
    <row r="90" spans="1:4">
      <c r="A90" s="69" t="s">
        <v>393</v>
      </c>
      <c r="B90" s="8" t="s">
        <v>9</v>
      </c>
      <c r="C90" t="s">
        <v>585</v>
      </c>
      <c r="D90" s="8" t="s">
        <v>91</v>
      </c>
    </row>
    <row r="91" spans="1:4">
      <c r="A91" s="69" t="s">
        <v>393</v>
      </c>
      <c r="B91" s="8" t="s">
        <v>9</v>
      </c>
      <c r="C91" t="s">
        <v>586</v>
      </c>
      <c r="D91" s="8" t="s">
        <v>92</v>
      </c>
    </row>
    <row r="92" spans="1:4">
      <c r="A92" s="69" t="s">
        <v>393</v>
      </c>
      <c r="B92" s="8" t="s">
        <v>9</v>
      </c>
      <c r="C92" t="s">
        <v>587</v>
      </c>
      <c r="D92" s="8" t="s">
        <v>93</v>
      </c>
    </row>
    <row r="93" spans="1:4">
      <c r="A93" s="69" t="s">
        <v>393</v>
      </c>
      <c r="B93" s="8" t="s">
        <v>9</v>
      </c>
      <c r="C93" t="s">
        <v>588</v>
      </c>
      <c r="D93" s="8" t="s">
        <v>94</v>
      </c>
    </row>
    <row r="94" spans="1:4">
      <c r="A94" s="69" t="s">
        <v>393</v>
      </c>
      <c r="B94" s="8" t="s">
        <v>9</v>
      </c>
      <c r="C94" t="s">
        <v>589</v>
      </c>
      <c r="D94" s="8" t="s">
        <v>95</v>
      </c>
    </row>
    <row r="95" spans="1:4">
      <c r="A95" s="69" t="s">
        <v>393</v>
      </c>
      <c r="B95" s="8" t="s">
        <v>9</v>
      </c>
      <c r="C95" t="s">
        <v>590</v>
      </c>
      <c r="D95" s="8" t="s">
        <v>96</v>
      </c>
    </row>
    <row r="96" spans="1:4">
      <c r="A96" s="69" t="s">
        <v>393</v>
      </c>
      <c r="B96" s="8" t="s">
        <v>9</v>
      </c>
      <c r="C96" t="s">
        <v>591</v>
      </c>
      <c r="D96" s="8" t="s">
        <v>54</v>
      </c>
    </row>
    <row r="97" spans="1:4">
      <c r="A97" s="69" t="s">
        <v>393</v>
      </c>
      <c r="B97" s="8" t="s">
        <v>9</v>
      </c>
      <c r="C97" t="s">
        <v>592</v>
      </c>
      <c r="D97" s="8" t="s">
        <v>55</v>
      </c>
    </row>
    <row r="98" spans="1:4">
      <c r="A98" s="69" t="s">
        <v>393</v>
      </c>
      <c r="B98" s="8" t="s">
        <v>9</v>
      </c>
      <c r="C98" t="s">
        <v>593</v>
      </c>
      <c r="D98" s="8" t="s">
        <v>56</v>
      </c>
    </row>
    <row r="99" spans="1:4">
      <c r="A99" s="69" t="s">
        <v>393</v>
      </c>
      <c r="B99" s="8" t="s">
        <v>9</v>
      </c>
      <c r="C99" t="s">
        <v>594</v>
      </c>
      <c r="D99" s="8" t="s">
        <v>57</v>
      </c>
    </row>
    <row r="100" spans="1:4">
      <c r="A100" s="69" t="s">
        <v>393</v>
      </c>
      <c r="B100" s="8" t="s">
        <v>9</v>
      </c>
      <c r="C100" t="s">
        <v>595</v>
      </c>
      <c r="D100" s="8" t="s">
        <v>58</v>
      </c>
    </row>
    <row r="101" spans="1:4">
      <c r="A101" s="69" t="s">
        <v>393</v>
      </c>
      <c r="B101" s="8" t="s">
        <v>9</v>
      </c>
      <c r="C101" t="s">
        <v>596</v>
      </c>
      <c r="D101" s="8" t="s">
        <v>59</v>
      </c>
    </row>
    <row r="102" spans="1:4">
      <c r="A102" s="69" t="s">
        <v>393</v>
      </c>
      <c r="B102" s="8" t="s">
        <v>9</v>
      </c>
      <c r="C102" t="s">
        <v>597</v>
      </c>
      <c r="D102" s="8" t="s">
        <v>97</v>
      </c>
    </row>
    <row r="103" spans="1:4">
      <c r="A103" s="69" t="s">
        <v>393</v>
      </c>
      <c r="B103" s="8" t="s">
        <v>9</v>
      </c>
      <c r="C103" t="s">
        <v>598</v>
      </c>
      <c r="D103" s="8" t="s">
        <v>98</v>
      </c>
    </row>
    <row r="104" spans="1:4">
      <c r="A104" s="69" t="s">
        <v>393</v>
      </c>
      <c r="B104" s="8" t="s">
        <v>9</v>
      </c>
      <c r="C104" t="s">
        <v>599</v>
      </c>
      <c r="D104" s="8" t="s">
        <v>99</v>
      </c>
    </row>
    <row r="105" spans="1:4">
      <c r="A105" s="69" t="s">
        <v>393</v>
      </c>
      <c r="B105" s="8" t="s">
        <v>9</v>
      </c>
      <c r="C105" t="s">
        <v>600</v>
      </c>
      <c r="D105" s="8" t="s">
        <v>100</v>
      </c>
    </row>
    <row r="106" spans="1:4">
      <c r="A106" s="69" t="s">
        <v>393</v>
      </c>
      <c r="B106" s="8" t="s">
        <v>9</v>
      </c>
      <c r="C106" t="s">
        <v>601</v>
      </c>
      <c r="D106" s="8" t="s">
        <v>101</v>
      </c>
    </row>
    <row r="107" spans="1:4">
      <c r="A107" s="69" t="s">
        <v>405</v>
      </c>
      <c r="B107" s="8" t="s">
        <v>9</v>
      </c>
      <c r="C107" t="s">
        <v>602</v>
      </c>
      <c r="D107" s="8" t="s">
        <v>102</v>
      </c>
    </row>
    <row r="108" spans="1:4">
      <c r="A108" s="69" t="s">
        <v>405</v>
      </c>
      <c r="B108" s="8" t="s">
        <v>9</v>
      </c>
      <c r="C108" t="s">
        <v>603</v>
      </c>
      <c r="D108" s="8" t="s">
        <v>54</v>
      </c>
    </row>
    <row r="109" spans="1:4">
      <c r="A109" s="69" t="s">
        <v>405</v>
      </c>
      <c r="B109" s="8" t="s">
        <v>9</v>
      </c>
      <c r="C109" t="s">
        <v>604</v>
      </c>
      <c r="D109" s="8" t="s">
        <v>55</v>
      </c>
    </row>
    <row r="110" spans="1:4">
      <c r="A110" s="69" t="s">
        <v>405</v>
      </c>
      <c r="B110" s="8" t="s">
        <v>9</v>
      </c>
      <c r="C110" t="s">
        <v>605</v>
      </c>
      <c r="D110" s="8" t="s">
        <v>56</v>
      </c>
    </row>
    <row r="111" spans="1:4">
      <c r="A111" s="69" t="s">
        <v>405</v>
      </c>
      <c r="B111" s="8" t="s">
        <v>9</v>
      </c>
      <c r="C111" t="s">
        <v>606</v>
      </c>
      <c r="D111" s="8" t="s">
        <v>57</v>
      </c>
    </row>
    <row r="112" spans="1:4">
      <c r="A112" s="69" t="s">
        <v>405</v>
      </c>
      <c r="B112" s="8" t="s">
        <v>9</v>
      </c>
      <c r="C112" t="s">
        <v>607</v>
      </c>
      <c r="D112" s="8" t="s">
        <v>58</v>
      </c>
    </row>
    <row r="113" spans="1:4">
      <c r="A113" s="69" t="s">
        <v>405</v>
      </c>
      <c r="B113" s="8" t="s">
        <v>9</v>
      </c>
      <c r="C113" t="s">
        <v>608</v>
      </c>
      <c r="D113" s="8" t="s">
        <v>59</v>
      </c>
    </row>
    <row r="114" spans="1:4">
      <c r="A114" s="69" t="s">
        <v>405</v>
      </c>
      <c r="B114" s="8" t="s">
        <v>9</v>
      </c>
      <c r="C114" t="s">
        <v>609</v>
      </c>
      <c r="D114" s="8" t="s">
        <v>103</v>
      </c>
    </row>
    <row r="115" spans="1:4">
      <c r="A115" s="69" t="s">
        <v>405</v>
      </c>
      <c r="B115" s="8" t="s">
        <v>9</v>
      </c>
      <c r="C115" t="s">
        <v>610</v>
      </c>
      <c r="D115" s="8" t="s">
        <v>104</v>
      </c>
    </row>
    <row r="116" spans="1:4">
      <c r="A116" s="69" t="s">
        <v>405</v>
      </c>
      <c r="B116" s="8" t="s">
        <v>9</v>
      </c>
      <c r="C116" t="s">
        <v>611</v>
      </c>
      <c r="D116" s="8" t="s">
        <v>105</v>
      </c>
    </row>
    <row r="117" spans="1:4">
      <c r="A117" s="69" t="s">
        <v>405</v>
      </c>
      <c r="B117" s="8" t="s">
        <v>9</v>
      </c>
      <c r="C117" t="s">
        <v>612</v>
      </c>
      <c r="D117" s="8" t="s">
        <v>106</v>
      </c>
    </row>
    <row r="118" spans="1:4">
      <c r="A118" s="69" t="s">
        <v>405</v>
      </c>
      <c r="B118" s="8" t="s">
        <v>9</v>
      </c>
      <c r="C118" t="s">
        <v>613</v>
      </c>
      <c r="D118" s="8" t="s">
        <v>107</v>
      </c>
    </row>
    <row r="119" spans="1:4">
      <c r="A119" s="69" t="s">
        <v>405</v>
      </c>
      <c r="B119" s="8" t="s">
        <v>9</v>
      </c>
      <c r="C119" t="s">
        <v>614</v>
      </c>
      <c r="D119" s="8" t="s">
        <v>108</v>
      </c>
    </row>
    <row r="120" spans="1:4">
      <c r="A120" s="69" t="s">
        <v>405</v>
      </c>
      <c r="B120" s="8" t="s">
        <v>9</v>
      </c>
      <c r="C120" t="s">
        <v>615</v>
      </c>
      <c r="D120" s="8" t="s">
        <v>109</v>
      </c>
    </row>
    <row r="121" spans="1:4">
      <c r="A121" s="69" t="s">
        <v>405</v>
      </c>
      <c r="B121" s="8" t="s">
        <v>9</v>
      </c>
      <c r="C121" t="s">
        <v>616</v>
      </c>
      <c r="D121" s="8" t="s">
        <v>110</v>
      </c>
    </row>
    <row r="122" spans="1:4">
      <c r="A122" s="69" t="s">
        <v>405</v>
      </c>
      <c r="B122" s="8" t="s">
        <v>9</v>
      </c>
      <c r="C122" t="s">
        <v>617</v>
      </c>
      <c r="D122" s="8" t="s">
        <v>111</v>
      </c>
    </row>
    <row r="123" spans="1:4">
      <c r="A123" s="69" t="s">
        <v>405</v>
      </c>
      <c r="B123" s="8" t="s">
        <v>9</v>
      </c>
      <c r="C123" t="s">
        <v>618</v>
      </c>
      <c r="D123" s="8" t="s">
        <v>37</v>
      </c>
    </row>
    <row r="124" spans="1:4">
      <c r="A124" s="69" t="s">
        <v>405</v>
      </c>
      <c r="B124" s="8" t="s">
        <v>9</v>
      </c>
      <c r="C124" t="s">
        <v>619</v>
      </c>
      <c r="D124" s="8" t="s">
        <v>38</v>
      </c>
    </row>
    <row r="125" spans="1:4">
      <c r="A125" s="69" t="s">
        <v>405</v>
      </c>
      <c r="B125" s="8" t="s">
        <v>9</v>
      </c>
      <c r="C125" t="s">
        <v>620</v>
      </c>
      <c r="D125" s="8" t="s">
        <v>21</v>
      </c>
    </row>
    <row r="126" spans="1:4">
      <c r="A126" s="69" t="s">
        <v>405</v>
      </c>
      <c r="B126" s="8" t="s">
        <v>9</v>
      </c>
      <c r="C126" t="s">
        <v>621</v>
      </c>
      <c r="D126" s="8" t="s">
        <v>112</v>
      </c>
    </row>
    <row r="127" spans="1:4">
      <c r="A127" s="69" t="s">
        <v>405</v>
      </c>
      <c r="B127" s="8" t="s">
        <v>9</v>
      </c>
      <c r="C127" t="s">
        <v>622</v>
      </c>
      <c r="D127" s="8" t="s">
        <v>113</v>
      </c>
    </row>
    <row r="128" spans="1:4">
      <c r="A128" s="69" t="s">
        <v>405</v>
      </c>
      <c r="B128" s="8" t="s">
        <v>9</v>
      </c>
      <c r="C128" t="s">
        <v>623</v>
      </c>
      <c r="D128" s="8" t="s">
        <v>114</v>
      </c>
    </row>
    <row r="129" spans="1:4">
      <c r="A129" s="69" t="s">
        <v>405</v>
      </c>
      <c r="B129" s="8" t="s">
        <v>9</v>
      </c>
      <c r="C129" t="s">
        <v>624</v>
      </c>
      <c r="D129" s="8" t="s">
        <v>115</v>
      </c>
    </row>
    <row r="130" spans="1:4">
      <c r="A130" s="69" t="s">
        <v>405</v>
      </c>
      <c r="B130" s="8" t="s">
        <v>9</v>
      </c>
      <c r="C130" t="s">
        <v>625</v>
      </c>
      <c r="D130" s="8" t="s">
        <v>116</v>
      </c>
    </row>
    <row r="131" spans="1:4">
      <c r="A131" s="69" t="s">
        <v>405</v>
      </c>
      <c r="B131" s="8" t="s">
        <v>9</v>
      </c>
      <c r="C131" t="s">
        <v>626</v>
      </c>
      <c r="D131" s="8" t="s">
        <v>45</v>
      </c>
    </row>
    <row r="132" spans="1:4">
      <c r="A132" s="69" t="s">
        <v>405</v>
      </c>
      <c r="B132" s="8" t="s">
        <v>9</v>
      </c>
      <c r="C132" t="s">
        <v>627</v>
      </c>
      <c r="D132" s="8" t="s">
        <v>54</v>
      </c>
    </row>
    <row r="133" spans="1:4">
      <c r="A133" s="69" t="s">
        <v>405</v>
      </c>
      <c r="B133" s="8" t="s">
        <v>9</v>
      </c>
      <c r="C133" t="s">
        <v>628</v>
      </c>
      <c r="D133" s="8" t="s">
        <v>55</v>
      </c>
    </row>
    <row r="134" spans="1:4">
      <c r="A134" s="69" t="s">
        <v>405</v>
      </c>
      <c r="B134" s="8" t="s">
        <v>9</v>
      </c>
      <c r="C134" t="s">
        <v>629</v>
      </c>
      <c r="D134" s="8" t="s">
        <v>56</v>
      </c>
    </row>
    <row r="135" spans="1:4">
      <c r="A135" s="69" t="s">
        <v>405</v>
      </c>
      <c r="B135" s="8" t="s">
        <v>9</v>
      </c>
      <c r="C135" t="s">
        <v>630</v>
      </c>
      <c r="D135" s="8" t="s">
        <v>57</v>
      </c>
    </row>
    <row r="136" spans="1:4">
      <c r="A136" s="69" t="s">
        <v>405</v>
      </c>
      <c r="B136" s="8" t="s">
        <v>9</v>
      </c>
      <c r="C136" t="s">
        <v>631</v>
      </c>
      <c r="D136" s="8" t="s">
        <v>59</v>
      </c>
    </row>
    <row r="137" spans="1:4">
      <c r="A137" s="69" t="s">
        <v>405</v>
      </c>
      <c r="B137" s="8" t="s">
        <v>9</v>
      </c>
      <c r="C137" t="s">
        <v>632</v>
      </c>
      <c r="D137" s="8" t="s">
        <v>117</v>
      </c>
    </row>
    <row r="138" spans="1:4">
      <c r="A138" s="69" t="s">
        <v>405</v>
      </c>
      <c r="B138" s="8" t="s">
        <v>9</v>
      </c>
      <c r="C138" t="s">
        <v>633</v>
      </c>
      <c r="D138" s="8" t="s">
        <v>118</v>
      </c>
    </row>
    <row r="139" spans="1:4">
      <c r="A139" s="69" t="s">
        <v>405</v>
      </c>
      <c r="B139" s="8" t="s">
        <v>9</v>
      </c>
      <c r="C139" t="s">
        <v>634</v>
      </c>
      <c r="D139" s="8" t="s">
        <v>119</v>
      </c>
    </row>
    <row r="140" spans="1:4">
      <c r="A140" s="69" t="s">
        <v>405</v>
      </c>
      <c r="B140" s="8" t="s">
        <v>9</v>
      </c>
      <c r="C140" t="s">
        <v>635</v>
      </c>
      <c r="D140" s="8" t="s">
        <v>120</v>
      </c>
    </row>
    <row r="141" spans="1:4">
      <c r="A141" s="69" t="s">
        <v>405</v>
      </c>
      <c r="B141" s="8" t="s">
        <v>9</v>
      </c>
      <c r="C141" t="s">
        <v>636</v>
      </c>
      <c r="D141" s="8" t="s">
        <v>121</v>
      </c>
    </row>
    <row r="142" spans="1:4">
      <c r="A142" s="69" t="s">
        <v>405</v>
      </c>
      <c r="B142" s="8" t="s">
        <v>9</v>
      </c>
      <c r="C142" t="s">
        <v>637</v>
      </c>
      <c r="D142" s="8" t="s">
        <v>122</v>
      </c>
    </row>
    <row r="143" spans="1:4">
      <c r="A143" s="69" t="s">
        <v>405</v>
      </c>
      <c r="B143" s="8" t="s">
        <v>9</v>
      </c>
      <c r="C143" t="s">
        <v>638</v>
      </c>
      <c r="D143" s="8" t="s">
        <v>54</v>
      </c>
    </row>
    <row r="144" spans="1:4">
      <c r="A144" s="69" t="s">
        <v>405</v>
      </c>
      <c r="B144" s="8" t="s">
        <v>9</v>
      </c>
      <c r="C144" t="s">
        <v>639</v>
      </c>
      <c r="D144" s="8" t="s">
        <v>55</v>
      </c>
    </row>
    <row r="145" spans="1:4">
      <c r="A145" s="69" t="s">
        <v>405</v>
      </c>
      <c r="B145" s="8" t="s">
        <v>9</v>
      </c>
      <c r="C145" t="s">
        <v>640</v>
      </c>
      <c r="D145" s="8" t="s">
        <v>56</v>
      </c>
    </row>
    <row r="146" spans="1:4">
      <c r="A146" s="69" t="s">
        <v>405</v>
      </c>
      <c r="B146" s="8" t="s">
        <v>9</v>
      </c>
      <c r="C146" t="s">
        <v>641</v>
      </c>
      <c r="D146" s="8" t="s">
        <v>59</v>
      </c>
    </row>
    <row r="147" spans="1:4">
      <c r="A147" s="69" t="s">
        <v>405</v>
      </c>
      <c r="B147" s="8" t="s">
        <v>9</v>
      </c>
      <c r="C147" t="s">
        <v>642</v>
      </c>
      <c r="D147" s="8" t="s">
        <v>123</v>
      </c>
    </row>
    <row r="148" spans="1:4">
      <c r="A148" s="69" t="s">
        <v>405</v>
      </c>
      <c r="B148" s="8" t="s">
        <v>9</v>
      </c>
      <c r="C148" t="s">
        <v>643</v>
      </c>
      <c r="D148" s="8" t="s">
        <v>124</v>
      </c>
    </row>
    <row r="149" spans="1:4">
      <c r="A149" s="69" t="s">
        <v>405</v>
      </c>
      <c r="B149" s="8" t="s">
        <v>9</v>
      </c>
      <c r="C149" t="s">
        <v>644</v>
      </c>
      <c r="D149" s="8" t="s">
        <v>125</v>
      </c>
    </row>
    <row r="150" spans="1:4">
      <c r="A150" s="69" t="s">
        <v>405</v>
      </c>
      <c r="B150" s="8" t="s">
        <v>9</v>
      </c>
      <c r="C150" t="s">
        <v>645</v>
      </c>
      <c r="D150" s="8" t="s">
        <v>126</v>
      </c>
    </row>
    <row r="151" spans="1:4">
      <c r="A151" s="69" t="s">
        <v>405</v>
      </c>
      <c r="B151" s="8" t="s">
        <v>9</v>
      </c>
      <c r="C151" t="s">
        <v>646</v>
      </c>
      <c r="D151" s="8" t="s">
        <v>127</v>
      </c>
    </row>
    <row r="152" spans="1:4">
      <c r="A152" s="69" t="s">
        <v>405</v>
      </c>
      <c r="B152" s="8" t="s">
        <v>9</v>
      </c>
      <c r="C152" t="s">
        <v>647</v>
      </c>
      <c r="D152" s="8" t="s">
        <v>128</v>
      </c>
    </row>
    <row r="153" spans="1:4">
      <c r="A153" s="69" t="s">
        <v>405</v>
      </c>
      <c r="B153" s="8" t="s">
        <v>9</v>
      </c>
      <c r="C153" t="s">
        <v>648</v>
      </c>
      <c r="D153" s="8" t="s">
        <v>54</v>
      </c>
    </row>
    <row r="154" spans="1:4">
      <c r="A154" s="69" t="s">
        <v>405</v>
      </c>
      <c r="B154" s="8" t="s">
        <v>9</v>
      </c>
      <c r="C154" t="s">
        <v>649</v>
      </c>
      <c r="D154" s="8" t="s">
        <v>55</v>
      </c>
    </row>
    <row r="155" spans="1:4">
      <c r="A155" s="69" t="s">
        <v>405</v>
      </c>
      <c r="B155" s="8" t="s">
        <v>9</v>
      </c>
      <c r="C155" t="s">
        <v>650</v>
      </c>
      <c r="D155" s="8" t="s">
        <v>56</v>
      </c>
    </row>
    <row r="156" spans="1:4">
      <c r="A156" s="69" t="s">
        <v>405</v>
      </c>
      <c r="B156" s="8" t="s">
        <v>9</v>
      </c>
      <c r="C156" t="s">
        <v>651</v>
      </c>
      <c r="D156" s="8" t="s">
        <v>57</v>
      </c>
    </row>
    <row r="157" spans="1:4">
      <c r="A157" s="69" t="s">
        <v>405</v>
      </c>
      <c r="B157" s="8" t="s">
        <v>9</v>
      </c>
      <c r="C157" t="s">
        <v>652</v>
      </c>
      <c r="D157" s="8" t="s">
        <v>58</v>
      </c>
    </row>
    <row r="158" spans="1:4">
      <c r="A158" s="69" t="s">
        <v>405</v>
      </c>
      <c r="B158" s="8" t="s">
        <v>9</v>
      </c>
      <c r="C158" t="s">
        <v>653</v>
      </c>
      <c r="D158" s="8" t="s">
        <v>59</v>
      </c>
    </row>
    <row r="159" spans="1:4">
      <c r="A159" s="69" t="s">
        <v>405</v>
      </c>
      <c r="B159" s="8" t="s">
        <v>9</v>
      </c>
      <c r="C159" t="s">
        <v>654</v>
      </c>
      <c r="D159" s="8" t="s">
        <v>129</v>
      </c>
    </row>
    <row r="160" spans="1:4">
      <c r="A160" s="69" t="s">
        <v>405</v>
      </c>
      <c r="B160" s="8" t="s">
        <v>9</v>
      </c>
      <c r="C160" t="s">
        <v>655</v>
      </c>
      <c r="D160" s="8" t="s">
        <v>130</v>
      </c>
    </row>
    <row r="161" spans="1:4">
      <c r="A161" s="69" t="s">
        <v>405</v>
      </c>
      <c r="B161" s="8" t="s">
        <v>9</v>
      </c>
      <c r="C161" t="s">
        <v>656</v>
      </c>
      <c r="D161" s="8" t="s">
        <v>131</v>
      </c>
    </row>
    <row r="162" spans="1:4">
      <c r="A162" s="69" t="s">
        <v>405</v>
      </c>
      <c r="B162" s="8" t="s">
        <v>9</v>
      </c>
      <c r="C162" t="s">
        <v>657</v>
      </c>
      <c r="D162" s="8" t="s">
        <v>132</v>
      </c>
    </row>
    <row r="163" spans="1:4">
      <c r="A163" s="69" t="s">
        <v>405</v>
      </c>
      <c r="B163" s="8" t="s">
        <v>9</v>
      </c>
      <c r="C163" t="s">
        <v>658</v>
      </c>
      <c r="D163" s="8" t="s">
        <v>133</v>
      </c>
    </row>
    <row r="164" spans="1:4">
      <c r="A164" s="69" t="s">
        <v>405</v>
      </c>
      <c r="B164" s="8" t="s">
        <v>9</v>
      </c>
      <c r="C164" t="s">
        <v>659</v>
      </c>
      <c r="D164" s="8" t="s">
        <v>134</v>
      </c>
    </row>
    <row r="165" spans="1:4">
      <c r="A165" s="69" t="s">
        <v>405</v>
      </c>
      <c r="B165" s="8" t="s">
        <v>9</v>
      </c>
      <c r="C165" t="s">
        <v>660</v>
      </c>
      <c r="D165" s="8" t="s">
        <v>54</v>
      </c>
    </row>
    <row r="166" spans="1:4">
      <c r="A166" s="69" t="s">
        <v>405</v>
      </c>
      <c r="B166" s="8" t="s">
        <v>9</v>
      </c>
      <c r="C166" t="s">
        <v>661</v>
      </c>
      <c r="D166" s="8" t="s">
        <v>55</v>
      </c>
    </row>
    <row r="167" spans="1:4">
      <c r="A167" s="69" t="s">
        <v>405</v>
      </c>
      <c r="B167" s="8" t="s">
        <v>9</v>
      </c>
      <c r="C167" t="s">
        <v>662</v>
      </c>
      <c r="D167" s="8" t="s">
        <v>56</v>
      </c>
    </row>
    <row r="168" spans="1:4">
      <c r="A168" s="69" t="s">
        <v>405</v>
      </c>
      <c r="B168" s="8" t="s">
        <v>9</v>
      </c>
      <c r="C168" t="s">
        <v>663</v>
      </c>
      <c r="D168" s="8" t="s">
        <v>57</v>
      </c>
    </row>
    <row r="169" spans="1:4">
      <c r="A169" s="69" t="s">
        <v>405</v>
      </c>
      <c r="B169" s="8" t="s">
        <v>9</v>
      </c>
      <c r="C169" t="s">
        <v>664</v>
      </c>
      <c r="D169" s="8" t="s">
        <v>58</v>
      </c>
    </row>
    <row r="170" spans="1:4">
      <c r="A170" s="69" t="s">
        <v>405</v>
      </c>
      <c r="B170" s="8" t="s">
        <v>9</v>
      </c>
      <c r="C170" t="s">
        <v>665</v>
      </c>
      <c r="D170" s="8" t="s">
        <v>59</v>
      </c>
    </row>
    <row r="171" spans="1:4">
      <c r="A171" s="69" t="s">
        <v>405</v>
      </c>
      <c r="B171" s="8" t="s">
        <v>9</v>
      </c>
      <c r="C171" t="s">
        <v>666</v>
      </c>
      <c r="D171" s="8" t="s">
        <v>135</v>
      </c>
    </row>
    <row r="172" spans="1:4">
      <c r="A172" s="69" t="s">
        <v>405</v>
      </c>
      <c r="B172" s="8" t="s">
        <v>9</v>
      </c>
      <c r="C172" t="s">
        <v>667</v>
      </c>
      <c r="D172" s="8" t="s">
        <v>136</v>
      </c>
    </row>
    <row r="173" spans="1:4">
      <c r="A173" s="69" t="s">
        <v>405</v>
      </c>
      <c r="B173" s="8" t="s">
        <v>9</v>
      </c>
      <c r="C173" t="s">
        <v>668</v>
      </c>
      <c r="D173" s="8" t="s">
        <v>137</v>
      </c>
    </row>
    <row r="174" spans="1:4">
      <c r="A174" s="69" t="s">
        <v>405</v>
      </c>
      <c r="B174" s="8" t="s">
        <v>9</v>
      </c>
      <c r="C174" t="s">
        <v>669</v>
      </c>
      <c r="D174" s="8" t="s">
        <v>138</v>
      </c>
    </row>
    <row r="175" spans="1:4">
      <c r="A175" s="69" t="s">
        <v>405</v>
      </c>
      <c r="B175" s="8" t="s">
        <v>9</v>
      </c>
      <c r="C175" t="s">
        <v>670</v>
      </c>
      <c r="D175" s="8" t="s">
        <v>139</v>
      </c>
    </row>
    <row r="176" spans="1:4">
      <c r="A176" s="69" t="s">
        <v>405</v>
      </c>
      <c r="B176" s="8" t="s">
        <v>9</v>
      </c>
      <c r="C176" t="s">
        <v>671</v>
      </c>
      <c r="D176" s="8" t="s">
        <v>140</v>
      </c>
    </row>
    <row r="177" spans="1:4">
      <c r="A177" s="69" t="s">
        <v>405</v>
      </c>
      <c r="B177" s="8" t="s">
        <v>9</v>
      </c>
      <c r="C177" t="s">
        <v>672</v>
      </c>
      <c r="D177" s="8" t="s">
        <v>54</v>
      </c>
    </row>
    <row r="178" spans="1:4">
      <c r="A178" s="69" t="s">
        <v>405</v>
      </c>
      <c r="B178" s="8" t="s">
        <v>9</v>
      </c>
      <c r="C178" t="s">
        <v>673</v>
      </c>
      <c r="D178" s="8" t="s">
        <v>55</v>
      </c>
    </row>
    <row r="179" spans="1:4">
      <c r="A179" s="69" t="s">
        <v>405</v>
      </c>
      <c r="B179" s="8" t="s">
        <v>9</v>
      </c>
      <c r="C179" t="s">
        <v>674</v>
      </c>
      <c r="D179" s="8" t="s">
        <v>56</v>
      </c>
    </row>
    <row r="180" spans="1:4">
      <c r="A180" s="69" t="s">
        <v>405</v>
      </c>
      <c r="B180" s="8" t="s">
        <v>9</v>
      </c>
      <c r="C180" t="s">
        <v>675</v>
      </c>
      <c r="D180" s="8" t="s">
        <v>57</v>
      </c>
    </row>
    <row r="181" spans="1:4">
      <c r="A181" s="69" t="s">
        <v>405</v>
      </c>
      <c r="B181" s="8" t="s">
        <v>9</v>
      </c>
      <c r="C181" t="s">
        <v>676</v>
      </c>
      <c r="D181" s="8" t="s">
        <v>58</v>
      </c>
    </row>
    <row r="182" spans="1:4">
      <c r="A182" s="69" t="s">
        <v>405</v>
      </c>
      <c r="B182" s="8" t="s">
        <v>9</v>
      </c>
      <c r="C182" t="s">
        <v>677</v>
      </c>
      <c r="D182" s="8" t="s">
        <v>59</v>
      </c>
    </row>
    <row r="183" spans="1:4">
      <c r="A183" s="69" t="s">
        <v>405</v>
      </c>
      <c r="B183" s="8" t="s">
        <v>9</v>
      </c>
      <c r="C183" t="s">
        <v>678</v>
      </c>
      <c r="D183" s="8" t="s">
        <v>141</v>
      </c>
    </row>
    <row r="184" spans="1:4">
      <c r="A184" s="69" t="s">
        <v>405</v>
      </c>
      <c r="B184" s="8" t="s">
        <v>9</v>
      </c>
      <c r="C184" t="s">
        <v>679</v>
      </c>
      <c r="D184" s="8" t="s">
        <v>142</v>
      </c>
    </row>
    <row r="185" spans="1:4">
      <c r="A185" s="69" t="s">
        <v>405</v>
      </c>
      <c r="B185" s="8" t="s">
        <v>9</v>
      </c>
      <c r="C185" t="s">
        <v>680</v>
      </c>
      <c r="D185" s="8" t="s">
        <v>143</v>
      </c>
    </row>
    <row r="186" spans="1:4">
      <c r="A186" s="69" t="s">
        <v>405</v>
      </c>
      <c r="B186" s="8" t="s">
        <v>9</v>
      </c>
      <c r="C186" t="s">
        <v>681</v>
      </c>
      <c r="D186" s="8" t="s">
        <v>144</v>
      </c>
    </row>
    <row r="187" spans="1:4">
      <c r="A187" s="69" t="s">
        <v>405</v>
      </c>
      <c r="B187" s="8" t="s">
        <v>9</v>
      </c>
      <c r="C187" t="s">
        <v>682</v>
      </c>
      <c r="D187" s="8" t="s">
        <v>145</v>
      </c>
    </row>
    <row r="188" spans="1:4">
      <c r="A188" s="69" t="s">
        <v>405</v>
      </c>
      <c r="B188" s="8" t="s">
        <v>9</v>
      </c>
      <c r="C188" t="s">
        <v>683</v>
      </c>
      <c r="D188" s="8" t="s">
        <v>146</v>
      </c>
    </row>
    <row r="189" spans="1:4">
      <c r="A189" s="69" t="s">
        <v>405</v>
      </c>
      <c r="B189" s="8" t="s">
        <v>9</v>
      </c>
      <c r="C189" t="s">
        <v>684</v>
      </c>
      <c r="D189" s="8" t="s">
        <v>54</v>
      </c>
    </row>
    <row r="190" spans="1:4">
      <c r="A190" s="69" t="s">
        <v>405</v>
      </c>
      <c r="B190" s="8" t="s">
        <v>9</v>
      </c>
      <c r="C190" t="s">
        <v>685</v>
      </c>
      <c r="D190" s="8" t="s">
        <v>55</v>
      </c>
    </row>
    <row r="191" spans="1:4">
      <c r="A191" s="69" t="s">
        <v>405</v>
      </c>
      <c r="B191" s="8" t="s">
        <v>9</v>
      </c>
      <c r="C191" t="s">
        <v>686</v>
      </c>
      <c r="D191" s="8" t="s">
        <v>56</v>
      </c>
    </row>
    <row r="192" spans="1:4">
      <c r="A192" s="69" t="s">
        <v>405</v>
      </c>
      <c r="B192" s="8" t="s">
        <v>9</v>
      </c>
      <c r="C192" t="s">
        <v>687</v>
      </c>
      <c r="D192" s="8" t="s">
        <v>57</v>
      </c>
    </row>
    <row r="193" spans="1:4">
      <c r="A193" s="69" t="s">
        <v>405</v>
      </c>
      <c r="B193" s="8" t="s">
        <v>9</v>
      </c>
      <c r="C193" t="s">
        <v>688</v>
      </c>
      <c r="D193" s="8" t="s">
        <v>58</v>
      </c>
    </row>
    <row r="194" spans="1:4">
      <c r="A194" s="69" t="s">
        <v>405</v>
      </c>
      <c r="B194" s="8" t="s">
        <v>9</v>
      </c>
      <c r="C194" t="s">
        <v>689</v>
      </c>
      <c r="D194" s="8" t="s">
        <v>59</v>
      </c>
    </row>
    <row r="195" spans="1:4">
      <c r="A195" s="69" t="s">
        <v>405</v>
      </c>
      <c r="B195" s="8" t="s">
        <v>9</v>
      </c>
      <c r="C195" t="s">
        <v>690</v>
      </c>
      <c r="D195" s="8" t="s">
        <v>147</v>
      </c>
    </row>
    <row r="196" spans="1:4">
      <c r="A196" s="69" t="s">
        <v>405</v>
      </c>
      <c r="B196" s="8" t="s">
        <v>9</v>
      </c>
      <c r="C196" t="s">
        <v>691</v>
      </c>
      <c r="D196" s="8" t="s">
        <v>148</v>
      </c>
    </row>
    <row r="197" spans="1:4">
      <c r="A197" s="69" t="s">
        <v>405</v>
      </c>
      <c r="B197" s="8" t="s">
        <v>9</v>
      </c>
      <c r="C197" t="s">
        <v>692</v>
      </c>
      <c r="D197" s="8" t="s">
        <v>149</v>
      </c>
    </row>
    <row r="198" spans="1:4">
      <c r="A198" s="69" t="s">
        <v>405</v>
      </c>
      <c r="B198" s="8" t="s">
        <v>9</v>
      </c>
      <c r="C198" t="s">
        <v>693</v>
      </c>
      <c r="D198" s="8" t="s">
        <v>150</v>
      </c>
    </row>
    <row r="199" spans="1:4">
      <c r="A199" s="69" t="s">
        <v>405</v>
      </c>
      <c r="B199" s="8" t="s">
        <v>9</v>
      </c>
      <c r="C199" t="s">
        <v>694</v>
      </c>
      <c r="D199" s="8" t="s">
        <v>151</v>
      </c>
    </row>
    <row r="200" spans="1:4">
      <c r="A200" s="69" t="s">
        <v>405</v>
      </c>
      <c r="B200" s="8" t="s">
        <v>9</v>
      </c>
      <c r="C200" t="s">
        <v>695</v>
      </c>
      <c r="D200" s="8" t="s">
        <v>152</v>
      </c>
    </row>
    <row r="201" spans="1:4">
      <c r="A201" s="69" t="s">
        <v>405</v>
      </c>
      <c r="B201" s="8" t="s">
        <v>9</v>
      </c>
      <c r="C201" t="s">
        <v>696</v>
      </c>
      <c r="D201" s="8" t="s">
        <v>54</v>
      </c>
    </row>
    <row r="202" spans="1:4">
      <c r="A202" s="69" t="s">
        <v>405</v>
      </c>
      <c r="B202" s="8" t="s">
        <v>9</v>
      </c>
      <c r="C202" t="s">
        <v>697</v>
      </c>
      <c r="D202" s="8" t="s">
        <v>55</v>
      </c>
    </row>
    <row r="203" spans="1:4">
      <c r="A203" s="69" t="s">
        <v>405</v>
      </c>
      <c r="B203" s="8" t="s">
        <v>9</v>
      </c>
      <c r="C203" t="s">
        <v>698</v>
      </c>
      <c r="D203" s="8" t="s">
        <v>56</v>
      </c>
    </row>
    <row r="204" spans="1:4">
      <c r="A204" s="69" t="s">
        <v>405</v>
      </c>
      <c r="B204" s="8" t="s">
        <v>9</v>
      </c>
      <c r="C204" t="s">
        <v>699</v>
      </c>
      <c r="D204" s="8" t="s">
        <v>57</v>
      </c>
    </row>
    <row r="205" spans="1:4">
      <c r="A205" s="69" t="s">
        <v>405</v>
      </c>
      <c r="B205" s="8" t="s">
        <v>9</v>
      </c>
      <c r="C205" t="s">
        <v>700</v>
      </c>
      <c r="D205" s="8" t="s">
        <v>58</v>
      </c>
    </row>
    <row r="206" spans="1:4">
      <c r="A206" s="69" t="s">
        <v>405</v>
      </c>
      <c r="B206" s="8" t="s">
        <v>9</v>
      </c>
      <c r="C206" t="s">
        <v>701</v>
      </c>
      <c r="D206" s="8" t="s">
        <v>59</v>
      </c>
    </row>
    <row r="207" spans="1:4">
      <c r="A207" s="69" t="s">
        <v>405</v>
      </c>
      <c r="B207" s="8" t="s">
        <v>9</v>
      </c>
      <c r="C207" t="s">
        <v>702</v>
      </c>
      <c r="D207" s="8" t="s">
        <v>153</v>
      </c>
    </row>
    <row r="208" spans="1:4">
      <c r="A208" s="69" t="s">
        <v>405</v>
      </c>
      <c r="B208" s="8" t="s">
        <v>9</v>
      </c>
      <c r="C208" t="s">
        <v>703</v>
      </c>
      <c r="D208" s="8" t="s">
        <v>154</v>
      </c>
    </row>
    <row r="209" spans="1:4">
      <c r="A209" s="69" t="s">
        <v>405</v>
      </c>
      <c r="B209" s="8" t="s">
        <v>9</v>
      </c>
      <c r="C209" t="s">
        <v>704</v>
      </c>
      <c r="D209" s="8" t="s">
        <v>155</v>
      </c>
    </row>
    <row r="210" spans="1:4">
      <c r="A210" s="69" t="s">
        <v>405</v>
      </c>
      <c r="B210" s="8" t="s">
        <v>9</v>
      </c>
      <c r="C210" t="s">
        <v>705</v>
      </c>
      <c r="D210" s="8" t="s">
        <v>156</v>
      </c>
    </row>
    <row r="211" spans="1:4">
      <c r="A211" s="69" t="s">
        <v>405</v>
      </c>
      <c r="B211" s="8" t="s">
        <v>9</v>
      </c>
      <c r="C211" t="s">
        <v>706</v>
      </c>
      <c r="D211" s="8" t="s">
        <v>157</v>
      </c>
    </row>
    <row r="212" spans="1:4">
      <c r="A212" s="69" t="s">
        <v>405</v>
      </c>
      <c r="B212" s="8" t="s">
        <v>9</v>
      </c>
      <c r="C212" t="s">
        <v>707</v>
      </c>
      <c r="D212" s="8" t="s">
        <v>158</v>
      </c>
    </row>
    <row r="213" spans="1:4">
      <c r="A213" s="69" t="s">
        <v>405</v>
      </c>
      <c r="B213" s="8" t="s">
        <v>9</v>
      </c>
      <c r="C213" t="s">
        <v>708</v>
      </c>
      <c r="D213" s="8" t="s">
        <v>54</v>
      </c>
    </row>
    <row r="214" spans="1:4">
      <c r="A214" s="69" t="s">
        <v>405</v>
      </c>
      <c r="B214" s="8" t="s">
        <v>9</v>
      </c>
      <c r="C214" t="s">
        <v>709</v>
      </c>
      <c r="D214" s="8" t="s">
        <v>55</v>
      </c>
    </row>
    <row r="215" spans="1:4">
      <c r="A215" s="69" t="s">
        <v>405</v>
      </c>
      <c r="B215" s="8" t="s">
        <v>9</v>
      </c>
      <c r="C215" t="s">
        <v>710</v>
      </c>
      <c r="D215" s="8" t="s">
        <v>56</v>
      </c>
    </row>
    <row r="216" spans="1:4">
      <c r="A216" s="69" t="s">
        <v>405</v>
      </c>
      <c r="B216" s="8" t="s">
        <v>9</v>
      </c>
      <c r="C216" t="s">
        <v>711</v>
      </c>
      <c r="D216" s="8" t="s">
        <v>57</v>
      </c>
    </row>
    <row r="217" spans="1:4">
      <c r="A217" s="69" t="s">
        <v>405</v>
      </c>
      <c r="B217" s="8" t="s">
        <v>9</v>
      </c>
      <c r="C217" t="s">
        <v>712</v>
      </c>
      <c r="D217" s="8" t="s">
        <v>58</v>
      </c>
    </row>
    <row r="218" spans="1:4">
      <c r="A218" s="69" t="s">
        <v>405</v>
      </c>
      <c r="B218" s="8" t="s">
        <v>9</v>
      </c>
      <c r="C218" t="s">
        <v>713</v>
      </c>
      <c r="D218" s="8" t="s">
        <v>59</v>
      </c>
    </row>
    <row r="219" spans="1:4">
      <c r="A219" s="69" t="s">
        <v>405</v>
      </c>
      <c r="B219" s="8" t="s">
        <v>9</v>
      </c>
      <c r="C219" t="s">
        <v>714</v>
      </c>
      <c r="D219" s="8" t="s">
        <v>159</v>
      </c>
    </row>
    <row r="220" spans="1:4">
      <c r="A220" s="69" t="s">
        <v>405</v>
      </c>
      <c r="B220" s="8" t="s">
        <v>9</v>
      </c>
      <c r="C220" t="s">
        <v>715</v>
      </c>
      <c r="D220" s="8" t="s">
        <v>160</v>
      </c>
    </row>
    <row r="221" spans="1:4">
      <c r="A221" s="69" t="s">
        <v>405</v>
      </c>
      <c r="B221" s="8" t="s">
        <v>9</v>
      </c>
      <c r="C221" t="s">
        <v>716</v>
      </c>
      <c r="D221" s="8" t="s">
        <v>161</v>
      </c>
    </row>
    <row r="222" spans="1:4">
      <c r="A222" s="69" t="s">
        <v>405</v>
      </c>
      <c r="B222" s="8" t="s">
        <v>9</v>
      </c>
      <c r="C222" t="s">
        <v>717</v>
      </c>
      <c r="D222" s="8" t="s">
        <v>162</v>
      </c>
    </row>
    <row r="223" spans="1:4">
      <c r="A223" s="69" t="s">
        <v>405</v>
      </c>
      <c r="B223" s="8" t="s">
        <v>9</v>
      </c>
      <c r="C223" t="s">
        <v>718</v>
      </c>
      <c r="D223" s="8" t="s">
        <v>163</v>
      </c>
    </row>
    <row r="224" spans="1:4">
      <c r="A224" s="69" t="s">
        <v>405</v>
      </c>
      <c r="B224" s="8" t="s">
        <v>9</v>
      </c>
      <c r="C224" t="s">
        <v>719</v>
      </c>
      <c r="D224" s="8" t="s">
        <v>164</v>
      </c>
    </row>
    <row r="225" spans="1:4">
      <c r="A225" s="69" t="s">
        <v>405</v>
      </c>
      <c r="B225" s="8" t="s">
        <v>9</v>
      </c>
      <c r="C225" t="s">
        <v>720</v>
      </c>
      <c r="D225" s="8" t="s">
        <v>54</v>
      </c>
    </row>
    <row r="226" spans="1:4">
      <c r="A226" s="69" t="s">
        <v>405</v>
      </c>
      <c r="B226" s="8" t="s">
        <v>9</v>
      </c>
      <c r="C226" t="s">
        <v>721</v>
      </c>
      <c r="D226" s="8" t="s">
        <v>55</v>
      </c>
    </row>
    <row r="227" spans="1:4">
      <c r="A227" s="69" t="s">
        <v>405</v>
      </c>
      <c r="B227" s="8" t="s">
        <v>9</v>
      </c>
      <c r="C227" t="s">
        <v>722</v>
      </c>
      <c r="D227" s="8" t="s">
        <v>56</v>
      </c>
    </row>
    <row r="228" spans="1:4">
      <c r="A228" s="69" t="s">
        <v>405</v>
      </c>
      <c r="B228" s="8" t="s">
        <v>9</v>
      </c>
      <c r="C228" t="s">
        <v>723</v>
      </c>
      <c r="D228" s="8" t="s">
        <v>57</v>
      </c>
    </row>
    <row r="229" spans="1:4">
      <c r="A229" s="69" t="s">
        <v>405</v>
      </c>
      <c r="B229" s="8" t="s">
        <v>9</v>
      </c>
      <c r="C229" t="s">
        <v>724</v>
      </c>
      <c r="D229" s="8" t="s">
        <v>58</v>
      </c>
    </row>
    <row r="230" spans="1:4">
      <c r="A230" s="69" t="s">
        <v>405</v>
      </c>
      <c r="B230" s="8" t="s">
        <v>9</v>
      </c>
      <c r="C230" t="s">
        <v>725</v>
      </c>
      <c r="D230" s="8" t="s">
        <v>59</v>
      </c>
    </row>
    <row r="231" spans="1:4">
      <c r="A231" s="69" t="s">
        <v>405</v>
      </c>
      <c r="B231" s="8" t="s">
        <v>9</v>
      </c>
      <c r="C231" t="s">
        <v>726</v>
      </c>
      <c r="D231" s="8" t="s">
        <v>165</v>
      </c>
    </row>
    <row r="232" spans="1:4">
      <c r="A232" s="69" t="s">
        <v>405</v>
      </c>
      <c r="B232" s="8" t="s">
        <v>9</v>
      </c>
      <c r="C232" t="s">
        <v>727</v>
      </c>
      <c r="D232" s="8" t="s">
        <v>166</v>
      </c>
    </row>
    <row r="233" spans="1:4">
      <c r="A233" s="69" t="s">
        <v>405</v>
      </c>
      <c r="B233" s="8" t="s">
        <v>9</v>
      </c>
      <c r="C233" t="s">
        <v>728</v>
      </c>
      <c r="D233" s="8" t="s">
        <v>167</v>
      </c>
    </row>
    <row r="234" spans="1:4">
      <c r="A234" s="69" t="s">
        <v>405</v>
      </c>
      <c r="B234" s="8" t="s">
        <v>9</v>
      </c>
      <c r="C234" t="s">
        <v>729</v>
      </c>
      <c r="D234" s="8" t="s">
        <v>168</v>
      </c>
    </row>
    <row r="235" spans="1:4">
      <c r="A235" s="69" t="s">
        <v>405</v>
      </c>
      <c r="B235" s="8" t="s">
        <v>9</v>
      </c>
      <c r="C235" t="s">
        <v>730</v>
      </c>
      <c r="D235" s="8" t="s">
        <v>169</v>
      </c>
    </row>
    <row r="236" spans="1:4">
      <c r="A236" s="69" t="s">
        <v>405</v>
      </c>
      <c r="B236" s="8" t="s">
        <v>9</v>
      </c>
      <c r="C236" t="s">
        <v>731</v>
      </c>
      <c r="D236" s="8" t="s">
        <v>170</v>
      </c>
    </row>
    <row r="237" spans="1:4">
      <c r="A237" s="69" t="s">
        <v>405</v>
      </c>
      <c r="B237" s="8" t="s">
        <v>9</v>
      </c>
      <c r="C237" t="s">
        <v>732</v>
      </c>
      <c r="D237" s="8" t="s">
        <v>54</v>
      </c>
    </row>
    <row r="238" spans="1:4">
      <c r="A238" s="69" t="s">
        <v>405</v>
      </c>
      <c r="B238" s="8" t="s">
        <v>9</v>
      </c>
      <c r="C238" t="s">
        <v>733</v>
      </c>
      <c r="D238" s="8" t="s">
        <v>55</v>
      </c>
    </row>
    <row r="239" spans="1:4">
      <c r="A239" s="69" t="s">
        <v>405</v>
      </c>
      <c r="B239" s="8" t="s">
        <v>9</v>
      </c>
      <c r="C239" t="s">
        <v>734</v>
      </c>
      <c r="D239" s="8" t="s">
        <v>56</v>
      </c>
    </row>
    <row r="240" spans="1:4">
      <c r="A240" s="69" t="s">
        <v>405</v>
      </c>
      <c r="B240" s="8" t="s">
        <v>9</v>
      </c>
      <c r="C240" t="s">
        <v>735</v>
      </c>
      <c r="D240" s="8" t="s">
        <v>57</v>
      </c>
    </row>
    <row r="241" spans="1:4">
      <c r="A241" s="69" t="s">
        <v>405</v>
      </c>
      <c r="B241" s="8" t="s">
        <v>9</v>
      </c>
      <c r="C241" t="s">
        <v>736</v>
      </c>
      <c r="D241" s="8" t="s">
        <v>58</v>
      </c>
    </row>
    <row r="242" spans="1:4">
      <c r="A242" s="69" t="s">
        <v>405</v>
      </c>
      <c r="B242" s="8" t="s">
        <v>9</v>
      </c>
      <c r="C242" t="s">
        <v>737</v>
      </c>
      <c r="D242" s="8" t="s">
        <v>59</v>
      </c>
    </row>
    <row r="243" spans="1:4">
      <c r="A243" s="69" t="s">
        <v>405</v>
      </c>
      <c r="B243" s="8" t="s">
        <v>9</v>
      </c>
      <c r="C243" t="s">
        <v>738</v>
      </c>
      <c r="D243" s="8" t="s">
        <v>171</v>
      </c>
    </row>
    <row r="244" spans="1:4">
      <c r="A244" s="69" t="s">
        <v>405</v>
      </c>
      <c r="B244" s="8" t="s">
        <v>9</v>
      </c>
      <c r="C244" t="s">
        <v>739</v>
      </c>
      <c r="D244" s="8" t="s">
        <v>172</v>
      </c>
    </row>
    <row r="245" spans="1:4">
      <c r="A245" s="69" t="s">
        <v>405</v>
      </c>
      <c r="B245" s="8" t="s">
        <v>9</v>
      </c>
      <c r="C245" t="s">
        <v>740</v>
      </c>
      <c r="D245" s="8" t="s">
        <v>173</v>
      </c>
    </row>
    <row r="246" spans="1:4">
      <c r="A246" s="69" t="s">
        <v>405</v>
      </c>
      <c r="B246" s="8" t="s">
        <v>9</v>
      </c>
      <c r="C246" t="s">
        <v>741</v>
      </c>
      <c r="D246" s="8" t="s">
        <v>174</v>
      </c>
    </row>
    <row r="247" spans="1:4">
      <c r="A247" s="69" t="s">
        <v>405</v>
      </c>
      <c r="B247" s="8" t="s">
        <v>9</v>
      </c>
      <c r="C247" t="s">
        <v>742</v>
      </c>
      <c r="D247" s="8" t="s">
        <v>175</v>
      </c>
    </row>
    <row r="248" spans="1:4">
      <c r="A248" s="69" t="s">
        <v>405</v>
      </c>
      <c r="B248" s="8" t="s">
        <v>9</v>
      </c>
      <c r="C248" t="s">
        <v>743</v>
      </c>
      <c r="D248" s="8" t="s">
        <v>176</v>
      </c>
    </row>
    <row r="249" spans="1:4">
      <c r="A249" s="69" t="s">
        <v>405</v>
      </c>
      <c r="B249" s="8" t="s">
        <v>9</v>
      </c>
      <c r="C249" t="s">
        <v>744</v>
      </c>
      <c r="D249" s="8" t="s">
        <v>177</v>
      </c>
    </row>
    <row r="250" spans="1:4">
      <c r="A250" s="69" t="s">
        <v>405</v>
      </c>
      <c r="B250" s="8" t="s">
        <v>9</v>
      </c>
      <c r="C250" t="s">
        <v>745</v>
      </c>
      <c r="D250" s="8" t="s">
        <v>178</v>
      </c>
    </row>
    <row r="251" spans="1:4">
      <c r="A251" s="69" t="s">
        <v>405</v>
      </c>
      <c r="B251" s="8" t="s">
        <v>9</v>
      </c>
      <c r="C251" t="s">
        <v>746</v>
      </c>
      <c r="D251" s="8" t="s">
        <v>179</v>
      </c>
    </row>
    <row r="252" spans="1:4">
      <c r="A252" s="69" t="s">
        <v>405</v>
      </c>
      <c r="B252" s="8" t="s">
        <v>9</v>
      </c>
      <c r="C252" t="s">
        <v>747</v>
      </c>
      <c r="D252" s="8" t="s">
        <v>180</v>
      </c>
    </row>
    <row r="253" spans="1:4">
      <c r="A253" s="69" t="s">
        <v>405</v>
      </c>
      <c r="B253" s="8" t="s">
        <v>9</v>
      </c>
      <c r="C253" t="s">
        <v>748</v>
      </c>
      <c r="D253" s="8" t="s">
        <v>181</v>
      </c>
    </row>
    <row r="254" spans="1:4">
      <c r="A254" s="69" t="s">
        <v>405</v>
      </c>
      <c r="B254" s="8" t="s">
        <v>9</v>
      </c>
      <c r="C254" t="s">
        <v>749</v>
      </c>
      <c r="D254" s="8" t="s">
        <v>182</v>
      </c>
    </row>
    <row r="255" spans="1:4">
      <c r="A255" s="69" t="s">
        <v>405</v>
      </c>
      <c r="B255" s="8" t="s">
        <v>9</v>
      </c>
      <c r="C255" t="s">
        <v>750</v>
      </c>
      <c r="D255" s="8" t="s">
        <v>183</v>
      </c>
    </row>
    <row r="256" spans="1:4">
      <c r="A256" s="69" t="s">
        <v>405</v>
      </c>
      <c r="B256" s="8" t="s">
        <v>9</v>
      </c>
      <c r="C256" t="s">
        <v>751</v>
      </c>
      <c r="D256" s="8" t="s">
        <v>184</v>
      </c>
    </row>
    <row r="257" spans="1:4">
      <c r="A257" s="69" t="s">
        <v>405</v>
      </c>
      <c r="B257" s="8" t="s">
        <v>9</v>
      </c>
      <c r="C257" t="s">
        <v>752</v>
      </c>
      <c r="D257" s="8" t="s">
        <v>37</v>
      </c>
    </row>
    <row r="258" spans="1:4">
      <c r="A258" s="69" t="s">
        <v>405</v>
      </c>
      <c r="B258" s="8" t="s">
        <v>9</v>
      </c>
      <c r="C258" t="s">
        <v>753</v>
      </c>
      <c r="D258" s="8" t="s">
        <v>38</v>
      </c>
    </row>
    <row r="259" spans="1:4">
      <c r="A259" s="69" t="s">
        <v>405</v>
      </c>
      <c r="B259" s="8" t="s">
        <v>9</v>
      </c>
      <c r="C259" t="s">
        <v>754</v>
      </c>
      <c r="D259" s="8" t="s">
        <v>185</v>
      </c>
    </row>
    <row r="260" spans="1:4">
      <c r="A260" s="69" t="s">
        <v>405</v>
      </c>
      <c r="B260" s="8" t="s">
        <v>9</v>
      </c>
      <c r="C260" t="s">
        <v>755</v>
      </c>
      <c r="D260" s="8" t="s">
        <v>186</v>
      </c>
    </row>
    <row r="261" spans="1:4">
      <c r="A261" s="69" t="s">
        <v>405</v>
      </c>
      <c r="B261" s="8" t="s">
        <v>9</v>
      </c>
      <c r="C261" t="s">
        <v>756</v>
      </c>
      <c r="D261" s="8" t="s">
        <v>187</v>
      </c>
    </row>
    <row r="262" spans="1:4">
      <c r="A262" s="69" t="s">
        <v>405</v>
      </c>
      <c r="B262" s="8" t="s">
        <v>9</v>
      </c>
      <c r="C262" t="s">
        <v>757</v>
      </c>
      <c r="D262" s="8" t="s">
        <v>188</v>
      </c>
    </row>
    <row r="263" spans="1:4">
      <c r="A263" s="69" t="s">
        <v>405</v>
      </c>
      <c r="B263" s="8" t="s">
        <v>9</v>
      </c>
      <c r="C263" t="s">
        <v>758</v>
      </c>
      <c r="D263" s="8" t="s">
        <v>189</v>
      </c>
    </row>
    <row r="264" spans="1:4">
      <c r="A264" s="69" t="s">
        <v>405</v>
      </c>
      <c r="B264" s="8" t="s">
        <v>9</v>
      </c>
      <c r="C264" t="s">
        <v>759</v>
      </c>
      <c r="D264" s="8" t="s">
        <v>190</v>
      </c>
    </row>
    <row r="265" spans="1:4">
      <c r="A265" s="69" t="s">
        <v>405</v>
      </c>
      <c r="B265" s="8" t="s">
        <v>9</v>
      </c>
      <c r="C265" t="s">
        <v>760</v>
      </c>
      <c r="D265" s="8" t="s">
        <v>191</v>
      </c>
    </row>
    <row r="266" spans="1:4">
      <c r="A266" s="69" t="s">
        <v>405</v>
      </c>
      <c r="B266" s="8" t="s">
        <v>9</v>
      </c>
      <c r="C266" t="s">
        <v>761</v>
      </c>
      <c r="D266" s="8" t="s">
        <v>192</v>
      </c>
    </row>
    <row r="267" spans="1:4">
      <c r="A267" s="69" t="s">
        <v>405</v>
      </c>
      <c r="B267" s="8" t="s">
        <v>9</v>
      </c>
      <c r="C267" t="s">
        <v>762</v>
      </c>
      <c r="D267" s="8" t="s">
        <v>193</v>
      </c>
    </row>
    <row r="268" spans="1:4">
      <c r="A268" s="69" t="s">
        <v>405</v>
      </c>
      <c r="B268" s="8" t="s">
        <v>9</v>
      </c>
      <c r="C268" t="s">
        <v>763</v>
      </c>
      <c r="D268" s="8" t="s">
        <v>194</v>
      </c>
    </row>
    <row r="269" spans="1:4">
      <c r="A269" s="69" t="s">
        <v>416</v>
      </c>
      <c r="B269" s="8" t="s">
        <v>9</v>
      </c>
      <c r="C269" t="s">
        <v>764</v>
      </c>
      <c r="D269" s="8" t="s">
        <v>195</v>
      </c>
    </row>
    <row r="270" spans="1:4">
      <c r="A270" s="69" t="s">
        <v>416</v>
      </c>
      <c r="B270" s="8" t="s">
        <v>9</v>
      </c>
      <c r="C270" t="s">
        <v>765</v>
      </c>
      <c r="D270" s="8" t="s">
        <v>196</v>
      </c>
    </row>
    <row r="271" spans="1:4">
      <c r="A271" s="69" t="s">
        <v>416</v>
      </c>
      <c r="B271" s="8" t="s">
        <v>9</v>
      </c>
      <c r="C271" t="s">
        <v>766</v>
      </c>
      <c r="D271" s="8" t="s">
        <v>45</v>
      </c>
    </row>
    <row r="272" spans="1:4">
      <c r="A272" s="69" t="s">
        <v>416</v>
      </c>
      <c r="B272" s="8" t="s">
        <v>9</v>
      </c>
      <c r="C272" t="s">
        <v>767</v>
      </c>
      <c r="D272" s="8" t="s">
        <v>54</v>
      </c>
    </row>
    <row r="273" spans="1:4">
      <c r="A273" s="69" t="s">
        <v>416</v>
      </c>
      <c r="B273" s="8" t="s">
        <v>9</v>
      </c>
      <c r="C273" t="s">
        <v>768</v>
      </c>
      <c r="D273" s="8" t="s">
        <v>55</v>
      </c>
    </row>
    <row r="274" spans="1:4">
      <c r="A274" s="69" t="s">
        <v>416</v>
      </c>
      <c r="B274" s="8" t="s">
        <v>9</v>
      </c>
      <c r="C274" t="s">
        <v>769</v>
      </c>
      <c r="D274" s="8" t="s">
        <v>56</v>
      </c>
    </row>
    <row r="275" spans="1:4">
      <c r="A275" s="69" t="s">
        <v>416</v>
      </c>
      <c r="B275" s="8" t="s">
        <v>9</v>
      </c>
      <c r="C275" t="s">
        <v>770</v>
      </c>
      <c r="D275" s="8" t="s">
        <v>57</v>
      </c>
    </row>
    <row r="276" spans="1:4">
      <c r="A276" s="69" t="s">
        <v>416</v>
      </c>
      <c r="B276" s="8" t="s">
        <v>9</v>
      </c>
      <c r="C276" t="s">
        <v>771</v>
      </c>
      <c r="D276" s="8" t="s">
        <v>58</v>
      </c>
    </row>
    <row r="277" spans="1:4">
      <c r="A277" s="69" t="s">
        <v>416</v>
      </c>
      <c r="B277" s="8" t="s">
        <v>9</v>
      </c>
      <c r="C277" t="s">
        <v>772</v>
      </c>
      <c r="D277" s="8" t="s">
        <v>59</v>
      </c>
    </row>
    <row r="278" spans="1:4">
      <c r="A278" s="69" t="s">
        <v>416</v>
      </c>
      <c r="B278" s="8" t="s">
        <v>9</v>
      </c>
      <c r="C278" t="s">
        <v>773</v>
      </c>
      <c r="D278" s="8" t="s">
        <v>197</v>
      </c>
    </row>
    <row r="279" spans="1:4">
      <c r="A279" s="69" t="s">
        <v>416</v>
      </c>
      <c r="B279" s="8" t="s">
        <v>9</v>
      </c>
      <c r="C279" t="s">
        <v>774</v>
      </c>
      <c r="D279" s="8" t="s">
        <v>198</v>
      </c>
    </row>
    <row r="280" spans="1:4">
      <c r="A280" s="69" t="s">
        <v>416</v>
      </c>
      <c r="B280" s="8" t="s">
        <v>9</v>
      </c>
      <c r="C280" t="s">
        <v>775</v>
      </c>
      <c r="D280" s="8" t="s">
        <v>199</v>
      </c>
    </row>
    <row r="281" spans="1:4">
      <c r="A281" s="69" t="s">
        <v>416</v>
      </c>
      <c r="B281" s="8" t="s">
        <v>9</v>
      </c>
      <c r="C281" t="s">
        <v>776</v>
      </c>
      <c r="D281" s="8" t="s">
        <v>200</v>
      </c>
    </row>
    <row r="282" spans="1:4">
      <c r="A282" s="69" t="s">
        <v>416</v>
      </c>
      <c r="B282" s="8" t="s">
        <v>9</v>
      </c>
      <c r="C282" t="s">
        <v>777</v>
      </c>
      <c r="D282" s="8" t="s">
        <v>201</v>
      </c>
    </row>
    <row r="283" spans="1:4">
      <c r="A283" s="69" t="s">
        <v>416</v>
      </c>
      <c r="B283" s="8" t="s">
        <v>9</v>
      </c>
      <c r="C283" t="s">
        <v>778</v>
      </c>
      <c r="D283" s="8" t="s">
        <v>202</v>
      </c>
    </row>
    <row r="284" spans="1:4">
      <c r="A284" s="69" t="s">
        <v>416</v>
      </c>
      <c r="B284" s="8" t="s">
        <v>9</v>
      </c>
      <c r="C284" t="s">
        <v>779</v>
      </c>
      <c r="D284" s="8" t="s">
        <v>54</v>
      </c>
    </row>
    <row r="285" spans="1:4">
      <c r="A285" s="69" t="s">
        <v>416</v>
      </c>
      <c r="B285" s="8" t="s">
        <v>9</v>
      </c>
      <c r="C285" t="s">
        <v>780</v>
      </c>
      <c r="D285" s="8" t="s">
        <v>55</v>
      </c>
    </row>
    <row r="286" spans="1:4">
      <c r="A286" s="69" t="s">
        <v>416</v>
      </c>
      <c r="B286" s="8" t="s">
        <v>9</v>
      </c>
      <c r="C286" t="s">
        <v>781</v>
      </c>
      <c r="D286" s="8" t="s">
        <v>56</v>
      </c>
    </row>
    <row r="287" spans="1:4">
      <c r="A287" s="69" t="s">
        <v>416</v>
      </c>
      <c r="B287" s="8" t="s">
        <v>9</v>
      </c>
      <c r="C287" t="s">
        <v>782</v>
      </c>
      <c r="D287" s="8" t="s">
        <v>57</v>
      </c>
    </row>
    <row r="288" spans="1:4">
      <c r="A288" s="69" t="s">
        <v>416</v>
      </c>
      <c r="B288" s="8" t="s">
        <v>9</v>
      </c>
      <c r="C288" t="s">
        <v>783</v>
      </c>
      <c r="D288" s="8" t="s">
        <v>59</v>
      </c>
    </row>
    <row r="289" spans="1:4">
      <c r="A289" s="69" t="s">
        <v>416</v>
      </c>
      <c r="B289" s="8" t="s">
        <v>9</v>
      </c>
      <c r="C289" t="s">
        <v>784</v>
      </c>
      <c r="D289" s="8" t="s">
        <v>203</v>
      </c>
    </row>
    <row r="290" spans="1:4">
      <c r="A290" s="69" t="s">
        <v>416</v>
      </c>
      <c r="B290" s="8" t="s">
        <v>9</v>
      </c>
      <c r="C290" t="s">
        <v>785</v>
      </c>
      <c r="D290" s="8" t="s">
        <v>204</v>
      </c>
    </row>
    <row r="291" spans="1:4">
      <c r="A291" s="69" t="s">
        <v>416</v>
      </c>
      <c r="B291" s="8" t="s">
        <v>9</v>
      </c>
      <c r="C291" t="s">
        <v>786</v>
      </c>
      <c r="D291" s="8" t="s">
        <v>205</v>
      </c>
    </row>
    <row r="292" spans="1:4">
      <c r="A292" s="69" t="s">
        <v>416</v>
      </c>
      <c r="B292" s="8" t="s">
        <v>9</v>
      </c>
      <c r="C292" t="s">
        <v>787</v>
      </c>
      <c r="D292" s="8" t="s">
        <v>206</v>
      </c>
    </row>
    <row r="293" spans="1:4">
      <c r="A293" s="69" t="s">
        <v>416</v>
      </c>
      <c r="B293" s="8" t="s">
        <v>9</v>
      </c>
      <c r="C293" t="s">
        <v>788</v>
      </c>
      <c r="D293" s="8" t="s">
        <v>207</v>
      </c>
    </row>
    <row r="294" spans="1:4">
      <c r="A294" s="69" t="s">
        <v>416</v>
      </c>
      <c r="B294" s="8" t="s">
        <v>9</v>
      </c>
      <c r="C294" t="s">
        <v>789</v>
      </c>
      <c r="D294" s="8" t="s">
        <v>208</v>
      </c>
    </row>
    <row r="295" spans="1:4">
      <c r="A295" s="69" t="s">
        <v>416</v>
      </c>
      <c r="B295" s="8" t="s">
        <v>9</v>
      </c>
      <c r="C295" t="s">
        <v>790</v>
      </c>
      <c r="D295" s="8" t="s">
        <v>54</v>
      </c>
    </row>
    <row r="296" spans="1:4">
      <c r="A296" s="69" t="s">
        <v>416</v>
      </c>
      <c r="B296" s="8" t="s">
        <v>9</v>
      </c>
      <c r="C296" t="s">
        <v>791</v>
      </c>
      <c r="D296" s="8" t="s">
        <v>55</v>
      </c>
    </row>
    <row r="297" spans="1:4">
      <c r="A297" s="69" t="s">
        <v>416</v>
      </c>
      <c r="B297" s="8" t="s">
        <v>9</v>
      </c>
      <c r="C297" t="s">
        <v>792</v>
      </c>
      <c r="D297" s="8" t="s">
        <v>56</v>
      </c>
    </row>
    <row r="298" spans="1:4">
      <c r="A298" s="69" t="s">
        <v>416</v>
      </c>
      <c r="B298" s="8" t="s">
        <v>9</v>
      </c>
      <c r="C298" t="s">
        <v>793</v>
      </c>
      <c r="D298" s="8" t="s">
        <v>57</v>
      </c>
    </row>
    <row r="299" spans="1:4">
      <c r="A299" s="69" t="s">
        <v>416</v>
      </c>
      <c r="B299" s="8" t="s">
        <v>9</v>
      </c>
      <c r="C299" t="s">
        <v>794</v>
      </c>
      <c r="D299" s="8" t="s">
        <v>58</v>
      </c>
    </row>
    <row r="300" spans="1:4">
      <c r="A300" s="69" t="s">
        <v>416</v>
      </c>
      <c r="B300" s="8" t="s">
        <v>9</v>
      </c>
      <c r="C300" t="s">
        <v>795</v>
      </c>
      <c r="D300" s="8" t="s">
        <v>59</v>
      </c>
    </row>
    <row r="301" spans="1:4">
      <c r="A301" s="69" t="s">
        <v>416</v>
      </c>
      <c r="B301" s="8" t="s">
        <v>9</v>
      </c>
      <c r="C301" t="s">
        <v>796</v>
      </c>
      <c r="D301" s="8" t="s">
        <v>209</v>
      </c>
    </row>
    <row r="302" spans="1:4">
      <c r="A302" s="69" t="s">
        <v>416</v>
      </c>
      <c r="B302" s="8" t="s">
        <v>9</v>
      </c>
      <c r="C302" t="s">
        <v>797</v>
      </c>
      <c r="D302" s="8" t="s">
        <v>210</v>
      </c>
    </row>
    <row r="303" spans="1:4">
      <c r="A303" s="69" t="s">
        <v>416</v>
      </c>
      <c r="B303" s="8" t="s">
        <v>9</v>
      </c>
      <c r="C303" t="s">
        <v>798</v>
      </c>
      <c r="D303" s="8" t="s">
        <v>211</v>
      </c>
    </row>
    <row r="304" spans="1:4">
      <c r="A304" s="69" t="s">
        <v>416</v>
      </c>
      <c r="B304" s="8" t="s">
        <v>9</v>
      </c>
      <c r="C304" t="s">
        <v>799</v>
      </c>
      <c r="D304" s="8" t="s">
        <v>212</v>
      </c>
    </row>
    <row r="305" spans="1:4">
      <c r="A305" s="69" t="s">
        <v>416</v>
      </c>
      <c r="B305" s="8" t="s">
        <v>9</v>
      </c>
      <c r="C305" t="s">
        <v>800</v>
      </c>
      <c r="D305" s="8" t="s">
        <v>213</v>
      </c>
    </row>
    <row r="306" spans="1:4">
      <c r="A306" s="69" t="s">
        <v>416</v>
      </c>
      <c r="B306" s="8" t="s">
        <v>9</v>
      </c>
      <c r="C306" t="s">
        <v>801</v>
      </c>
      <c r="D306" s="8" t="s">
        <v>214</v>
      </c>
    </row>
    <row r="307" spans="1:4">
      <c r="A307" s="69" t="s">
        <v>416</v>
      </c>
      <c r="B307" s="8" t="s">
        <v>9</v>
      </c>
      <c r="C307" t="s">
        <v>802</v>
      </c>
      <c r="D307" s="8" t="s">
        <v>54</v>
      </c>
    </row>
    <row r="308" spans="1:4">
      <c r="A308" s="69" t="s">
        <v>416</v>
      </c>
      <c r="B308" s="8" t="s">
        <v>9</v>
      </c>
      <c r="C308" t="s">
        <v>803</v>
      </c>
      <c r="D308" s="8" t="s">
        <v>55</v>
      </c>
    </row>
    <row r="309" spans="1:4">
      <c r="A309" s="69" t="s">
        <v>416</v>
      </c>
      <c r="B309" s="8" t="s">
        <v>9</v>
      </c>
      <c r="C309" t="s">
        <v>804</v>
      </c>
      <c r="D309" s="8" t="s">
        <v>56</v>
      </c>
    </row>
    <row r="310" spans="1:4">
      <c r="A310" s="69" t="s">
        <v>416</v>
      </c>
      <c r="B310" s="8" t="s">
        <v>9</v>
      </c>
      <c r="C310" t="s">
        <v>805</v>
      </c>
      <c r="D310" s="8" t="s">
        <v>57</v>
      </c>
    </row>
    <row r="311" spans="1:4">
      <c r="A311" s="69" t="s">
        <v>416</v>
      </c>
      <c r="B311" s="8" t="s">
        <v>9</v>
      </c>
      <c r="C311" t="s">
        <v>806</v>
      </c>
      <c r="D311" s="8" t="s">
        <v>58</v>
      </c>
    </row>
    <row r="312" spans="1:4">
      <c r="A312" s="69" t="s">
        <v>416</v>
      </c>
      <c r="B312" s="8" t="s">
        <v>9</v>
      </c>
      <c r="C312" t="s">
        <v>807</v>
      </c>
      <c r="D312" s="8" t="s">
        <v>59</v>
      </c>
    </row>
    <row r="313" spans="1:4">
      <c r="A313" s="69" t="s">
        <v>416</v>
      </c>
      <c r="B313" s="8" t="s">
        <v>9</v>
      </c>
      <c r="C313" t="s">
        <v>808</v>
      </c>
      <c r="D313" s="8" t="s">
        <v>215</v>
      </c>
    </row>
    <row r="314" spans="1:4">
      <c r="A314" s="69" t="s">
        <v>416</v>
      </c>
      <c r="B314" s="8" t="s">
        <v>9</v>
      </c>
      <c r="C314" t="s">
        <v>809</v>
      </c>
      <c r="D314" s="8" t="s">
        <v>216</v>
      </c>
    </row>
    <row r="315" spans="1:4">
      <c r="A315" s="69" t="s">
        <v>416</v>
      </c>
      <c r="B315" s="8" t="s">
        <v>9</v>
      </c>
      <c r="C315" t="s">
        <v>810</v>
      </c>
      <c r="D315" s="8" t="s">
        <v>217</v>
      </c>
    </row>
    <row r="316" spans="1:4">
      <c r="A316" s="69" t="s">
        <v>416</v>
      </c>
      <c r="B316" s="8" t="s">
        <v>9</v>
      </c>
      <c r="C316" t="s">
        <v>811</v>
      </c>
      <c r="D316" s="8" t="s">
        <v>218</v>
      </c>
    </row>
    <row r="317" spans="1:4">
      <c r="A317" s="69" t="s">
        <v>416</v>
      </c>
      <c r="B317" s="8" t="s">
        <v>9</v>
      </c>
      <c r="C317" t="s">
        <v>812</v>
      </c>
      <c r="D317" s="8" t="s">
        <v>219</v>
      </c>
    </row>
    <row r="318" spans="1:4">
      <c r="A318" s="69" t="s">
        <v>416</v>
      </c>
      <c r="B318" s="8" t="s">
        <v>9</v>
      </c>
      <c r="C318" t="s">
        <v>813</v>
      </c>
      <c r="D318" s="8" t="s">
        <v>220</v>
      </c>
    </row>
    <row r="319" spans="1:4">
      <c r="A319" s="69" t="s">
        <v>416</v>
      </c>
      <c r="B319" s="8" t="s">
        <v>9</v>
      </c>
      <c r="C319" t="s">
        <v>814</v>
      </c>
      <c r="D319" s="8" t="s">
        <v>54</v>
      </c>
    </row>
    <row r="320" spans="1:4">
      <c r="A320" s="69" t="s">
        <v>416</v>
      </c>
      <c r="B320" s="8" t="s">
        <v>9</v>
      </c>
      <c r="C320" t="s">
        <v>815</v>
      </c>
      <c r="D320" s="8" t="s">
        <v>55</v>
      </c>
    </row>
    <row r="321" spans="1:4">
      <c r="A321" s="69" t="s">
        <v>416</v>
      </c>
      <c r="B321" s="8" t="s">
        <v>9</v>
      </c>
      <c r="C321" t="s">
        <v>816</v>
      </c>
      <c r="D321" s="8" t="s">
        <v>56</v>
      </c>
    </row>
    <row r="322" spans="1:4">
      <c r="A322" s="69" t="s">
        <v>416</v>
      </c>
      <c r="B322" s="8" t="s">
        <v>9</v>
      </c>
      <c r="C322" t="s">
        <v>817</v>
      </c>
      <c r="D322" s="8" t="s">
        <v>57</v>
      </c>
    </row>
    <row r="323" spans="1:4">
      <c r="A323" s="69" t="s">
        <v>416</v>
      </c>
      <c r="B323" s="8" t="s">
        <v>9</v>
      </c>
      <c r="C323" t="s">
        <v>818</v>
      </c>
      <c r="D323" s="8" t="s">
        <v>58</v>
      </c>
    </row>
    <row r="324" spans="1:4">
      <c r="A324" s="69" t="s">
        <v>416</v>
      </c>
      <c r="B324" s="8" t="s">
        <v>9</v>
      </c>
      <c r="C324" t="s">
        <v>819</v>
      </c>
      <c r="D324" s="8" t="s">
        <v>59</v>
      </c>
    </row>
    <row r="325" spans="1:4">
      <c r="A325" s="69" t="s">
        <v>416</v>
      </c>
      <c r="B325" s="8" t="s">
        <v>9</v>
      </c>
      <c r="C325" t="s">
        <v>820</v>
      </c>
      <c r="D325" s="8" t="s">
        <v>221</v>
      </c>
    </row>
    <row r="326" spans="1:4">
      <c r="A326" s="69" t="s">
        <v>416</v>
      </c>
      <c r="B326" s="8" t="s">
        <v>9</v>
      </c>
      <c r="C326" t="s">
        <v>821</v>
      </c>
      <c r="D326" s="8" t="s">
        <v>222</v>
      </c>
    </row>
    <row r="327" spans="1:4">
      <c r="A327" s="69" t="s">
        <v>416</v>
      </c>
      <c r="B327" s="8" t="s">
        <v>9</v>
      </c>
      <c r="C327" t="s">
        <v>822</v>
      </c>
      <c r="D327" s="8" t="s">
        <v>223</v>
      </c>
    </row>
    <row r="328" spans="1:4">
      <c r="A328" s="69" t="s">
        <v>416</v>
      </c>
      <c r="B328" s="8" t="s">
        <v>9</v>
      </c>
      <c r="C328" t="s">
        <v>823</v>
      </c>
      <c r="D328" s="8" t="s">
        <v>224</v>
      </c>
    </row>
    <row r="329" spans="1:4">
      <c r="A329" s="69" t="s">
        <v>416</v>
      </c>
      <c r="B329" s="8" t="s">
        <v>9</v>
      </c>
      <c r="C329" t="s">
        <v>824</v>
      </c>
      <c r="D329" s="8" t="s">
        <v>225</v>
      </c>
    </row>
    <row r="330" spans="1:4">
      <c r="A330" s="69" t="s">
        <v>416</v>
      </c>
      <c r="B330" s="8" t="s">
        <v>9</v>
      </c>
      <c r="C330" t="s">
        <v>825</v>
      </c>
      <c r="D330" s="8" t="s">
        <v>226</v>
      </c>
    </row>
    <row r="331" spans="1:4">
      <c r="A331" s="69" t="s">
        <v>416</v>
      </c>
      <c r="B331" s="8" t="s">
        <v>9</v>
      </c>
      <c r="C331" t="s">
        <v>826</v>
      </c>
      <c r="D331" s="8" t="s">
        <v>54</v>
      </c>
    </row>
    <row r="332" spans="1:4">
      <c r="A332" s="69" t="s">
        <v>416</v>
      </c>
      <c r="B332" s="8" t="s">
        <v>9</v>
      </c>
      <c r="C332" t="s">
        <v>827</v>
      </c>
      <c r="D332" s="8" t="s">
        <v>55</v>
      </c>
    </row>
    <row r="333" spans="1:4">
      <c r="A333" s="69" t="s">
        <v>416</v>
      </c>
      <c r="B333" s="8" t="s">
        <v>9</v>
      </c>
      <c r="C333" t="s">
        <v>828</v>
      </c>
      <c r="D333" s="8" t="s">
        <v>56</v>
      </c>
    </row>
    <row r="334" spans="1:4">
      <c r="A334" s="69" t="s">
        <v>416</v>
      </c>
      <c r="B334" s="8" t="s">
        <v>9</v>
      </c>
      <c r="C334" t="s">
        <v>829</v>
      </c>
      <c r="D334" s="8" t="s">
        <v>57</v>
      </c>
    </row>
    <row r="335" spans="1:4">
      <c r="A335" s="69" t="s">
        <v>416</v>
      </c>
      <c r="B335" s="8" t="s">
        <v>9</v>
      </c>
      <c r="C335" t="s">
        <v>830</v>
      </c>
      <c r="D335" s="8" t="s">
        <v>58</v>
      </c>
    </row>
    <row r="336" spans="1:4">
      <c r="A336" s="69" t="s">
        <v>416</v>
      </c>
      <c r="B336" s="8" t="s">
        <v>9</v>
      </c>
      <c r="C336" t="s">
        <v>831</v>
      </c>
      <c r="D336" s="8" t="s">
        <v>59</v>
      </c>
    </row>
    <row r="337" spans="1:4">
      <c r="A337" s="69" t="s">
        <v>416</v>
      </c>
      <c r="B337" s="8" t="s">
        <v>9</v>
      </c>
      <c r="C337" t="s">
        <v>832</v>
      </c>
      <c r="D337" s="8" t="s">
        <v>227</v>
      </c>
    </row>
    <row r="338" spans="1:4">
      <c r="A338" s="69" t="s">
        <v>416</v>
      </c>
      <c r="B338" s="8" t="s">
        <v>9</v>
      </c>
      <c r="C338" t="s">
        <v>833</v>
      </c>
      <c r="D338" s="8" t="s">
        <v>228</v>
      </c>
    </row>
    <row r="339" spans="1:4">
      <c r="A339" s="69" t="s">
        <v>416</v>
      </c>
      <c r="B339" s="8" t="s">
        <v>9</v>
      </c>
      <c r="C339" t="s">
        <v>834</v>
      </c>
      <c r="D339" s="8" t="s">
        <v>229</v>
      </c>
    </row>
    <row r="340" spans="1:4">
      <c r="A340" s="69" t="s">
        <v>416</v>
      </c>
      <c r="B340" s="8" t="s">
        <v>9</v>
      </c>
      <c r="C340" t="s">
        <v>835</v>
      </c>
      <c r="D340" s="8" t="s">
        <v>230</v>
      </c>
    </row>
    <row r="341" spans="1:4">
      <c r="A341" s="69" t="s">
        <v>416</v>
      </c>
      <c r="B341" s="8" t="s">
        <v>9</v>
      </c>
      <c r="C341" t="s">
        <v>836</v>
      </c>
      <c r="D341" s="8" t="s">
        <v>231</v>
      </c>
    </row>
    <row r="342" spans="1:4">
      <c r="A342" s="69" t="s">
        <v>416</v>
      </c>
      <c r="B342" s="8" t="s">
        <v>9</v>
      </c>
      <c r="C342" t="s">
        <v>837</v>
      </c>
      <c r="D342" s="8" t="s">
        <v>232</v>
      </c>
    </row>
    <row r="343" spans="1:4">
      <c r="A343" s="69" t="s">
        <v>425</v>
      </c>
      <c r="B343" s="8" t="s">
        <v>9</v>
      </c>
      <c r="C343" t="s">
        <v>838</v>
      </c>
      <c r="D343" s="8" t="s">
        <v>54</v>
      </c>
    </row>
    <row r="344" spans="1:4">
      <c r="A344" s="69" t="s">
        <v>425</v>
      </c>
      <c r="B344" s="8" t="s">
        <v>9</v>
      </c>
      <c r="C344" t="s">
        <v>839</v>
      </c>
      <c r="D344" s="8" t="s">
        <v>55</v>
      </c>
    </row>
    <row r="345" spans="1:4">
      <c r="A345" s="69" t="s">
        <v>425</v>
      </c>
      <c r="B345" s="8" t="s">
        <v>9</v>
      </c>
      <c r="C345" t="s">
        <v>840</v>
      </c>
      <c r="D345" s="8" t="s">
        <v>56</v>
      </c>
    </row>
    <row r="346" spans="1:4">
      <c r="A346" s="69" t="s">
        <v>425</v>
      </c>
      <c r="B346" s="8" t="s">
        <v>9</v>
      </c>
      <c r="C346" t="s">
        <v>841</v>
      </c>
      <c r="D346" s="8" t="s">
        <v>57</v>
      </c>
    </row>
    <row r="347" spans="1:4">
      <c r="A347" s="69" t="s">
        <v>425</v>
      </c>
      <c r="B347" s="8" t="s">
        <v>9</v>
      </c>
      <c r="C347" t="s">
        <v>842</v>
      </c>
      <c r="D347" s="8" t="s">
        <v>58</v>
      </c>
    </row>
    <row r="348" spans="1:4">
      <c r="A348" s="69" t="s">
        <v>425</v>
      </c>
      <c r="B348" s="8" t="s">
        <v>9</v>
      </c>
      <c r="C348" t="s">
        <v>843</v>
      </c>
      <c r="D348" s="8" t="s">
        <v>59</v>
      </c>
    </row>
    <row r="349" spans="1:4">
      <c r="A349" s="69" t="s">
        <v>425</v>
      </c>
      <c r="B349" s="8" t="s">
        <v>9</v>
      </c>
      <c r="C349" t="s">
        <v>844</v>
      </c>
      <c r="D349" s="8" t="s">
        <v>233</v>
      </c>
    </row>
    <row r="350" spans="1:4">
      <c r="A350" s="69" t="s">
        <v>425</v>
      </c>
      <c r="B350" s="8" t="s">
        <v>9</v>
      </c>
      <c r="C350" t="s">
        <v>845</v>
      </c>
      <c r="D350" s="8" t="s">
        <v>234</v>
      </c>
    </row>
    <row r="351" spans="1:4">
      <c r="A351" s="69" t="s">
        <v>425</v>
      </c>
      <c r="B351" s="8" t="s">
        <v>9</v>
      </c>
      <c r="C351" t="s">
        <v>846</v>
      </c>
      <c r="D351" s="8" t="s">
        <v>235</v>
      </c>
    </row>
    <row r="352" spans="1:4">
      <c r="A352" s="69" t="s">
        <v>425</v>
      </c>
      <c r="B352" s="8" t="s">
        <v>9</v>
      </c>
      <c r="C352" t="s">
        <v>847</v>
      </c>
      <c r="D352" s="8" t="s">
        <v>236</v>
      </c>
    </row>
    <row r="353" spans="1:4">
      <c r="A353" s="69" t="s">
        <v>425</v>
      </c>
      <c r="B353" s="8" t="s">
        <v>9</v>
      </c>
      <c r="C353" t="s">
        <v>848</v>
      </c>
      <c r="D353" s="8" t="s">
        <v>237</v>
      </c>
    </row>
    <row r="354" spans="1:4">
      <c r="A354" s="69" t="s">
        <v>425</v>
      </c>
      <c r="B354" s="8" t="s">
        <v>9</v>
      </c>
      <c r="C354" t="s">
        <v>849</v>
      </c>
      <c r="D354" s="8" t="s">
        <v>238</v>
      </c>
    </row>
    <row r="355" spans="1:4">
      <c r="A355" s="69" t="s">
        <v>425</v>
      </c>
      <c r="B355" s="8" t="s">
        <v>9</v>
      </c>
      <c r="C355" t="s">
        <v>850</v>
      </c>
      <c r="D355" s="8" t="s">
        <v>54</v>
      </c>
    </row>
    <row r="356" spans="1:4">
      <c r="A356" s="69" t="s">
        <v>425</v>
      </c>
      <c r="B356" s="8" t="s">
        <v>9</v>
      </c>
      <c r="C356" t="s">
        <v>851</v>
      </c>
      <c r="D356" s="8" t="s">
        <v>55</v>
      </c>
    </row>
    <row r="357" spans="1:4">
      <c r="A357" s="69" t="s">
        <v>425</v>
      </c>
      <c r="B357" s="8" t="s">
        <v>9</v>
      </c>
      <c r="C357" t="s">
        <v>852</v>
      </c>
      <c r="D357" s="8" t="s">
        <v>56</v>
      </c>
    </row>
    <row r="358" spans="1:4">
      <c r="A358" s="69" t="s">
        <v>425</v>
      </c>
      <c r="B358" s="8" t="s">
        <v>9</v>
      </c>
      <c r="C358" t="s">
        <v>853</v>
      </c>
      <c r="D358" s="8" t="s">
        <v>57</v>
      </c>
    </row>
    <row r="359" spans="1:4">
      <c r="A359" s="69" t="s">
        <v>425</v>
      </c>
      <c r="B359" s="8" t="s">
        <v>9</v>
      </c>
      <c r="C359" t="s">
        <v>854</v>
      </c>
      <c r="D359" s="8" t="s">
        <v>58</v>
      </c>
    </row>
    <row r="360" spans="1:4">
      <c r="A360" s="69" t="s">
        <v>425</v>
      </c>
      <c r="B360" s="8" t="s">
        <v>9</v>
      </c>
      <c r="C360" t="s">
        <v>855</v>
      </c>
      <c r="D360" s="8" t="s">
        <v>59</v>
      </c>
    </row>
    <row r="361" spans="1:4">
      <c r="A361" s="69" t="s">
        <v>425</v>
      </c>
      <c r="B361" s="8" t="s">
        <v>9</v>
      </c>
      <c r="C361" t="s">
        <v>856</v>
      </c>
      <c r="D361" s="8" t="s">
        <v>239</v>
      </c>
    </row>
    <row r="362" spans="1:4">
      <c r="A362" s="69" t="s">
        <v>425</v>
      </c>
      <c r="B362" s="8" t="s">
        <v>9</v>
      </c>
      <c r="C362" t="s">
        <v>857</v>
      </c>
      <c r="D362" s="8" t="s">
        <v>240</v>
      </c>
    </row>
    <row r="363" spans="1:4">
      <c r="A363" s="69" t="s">
        <v>425</v>
      </c>
      <c r="B363" s="8" t="s">
        <v>9</v>
      </c>
      <c r="C363" t="s">
        <v>858</v>
      </c>
      <c r="D363" s="8" t="s">
        <v>241</v>
      </c>
    </row>
    <row r="364" spans="1:4">
      <c r="A364" s="69" t="s">
        <v>425</v>
      </c>
      <c r="B364" s="8" t="s">
        <v>9</v>
      </c>
      <c r="C364" t="s">
        <v>859</v>
      </c>
      <c r="D364" s="8" t="s">
        <v>242</v>
      </c>
    </row>
    <row r="365" spans="1:4">
      <c r="A365" s="69" t="s">
        <v>425</v>
      </c>
      <c r="B365" s="8" t="s">
        <v>9</v>
      </c>
      <c r="C365" t="s">
        <v>860</v>
      </c>
      <c r="D365" s="8" t="s">
        <v>243</v>
      </c>
    </row>
    <row r="366" spans="1:4">
      <c r="A366" s="69" t="s">
        <v>425</v>
      </c>
      <c r="B366" s="8" t="s">
        <v>9</v>
      </c>
      <c r="C366" t="s">
        <v>861</v>
      </c>
      <c r="D366" s="8" t="s">
        <v>244</v>
      </c>
    </row>
    <row r="367" spans="1:4">
      <c r="A367" s="69" t="s">
        <v>425</v>
      </c>
      <c r="B367" s="8" t="s">
        <v>9</v>
      </c>
      <c r="C367" t="s">
        <v>862</v>
      </c>
      <c r="D367" s="8" t="s">
        <v>54</v>
      </c>
    </row>
    <row r="368" spans="1:4">
      <c r="A368" s="69" t="s">
        <v>425</v>
      </c>
      <c r="B368" s="8" t="s">
        <v>9</v>
      </c>
      <c r="C368" t="s">
        <v>863</v>
      </c>
      <c r="D368" s="8" t="s">
        <v>55</v>
      </c>
    </row>
    <row r="369" spans="1:4">
      <c r="A369" s="69" t="s">
        <v>425</v>
      </c>
      <c r="B369" s="8" t="s">
        <v>9</v>
      </c>
      <c r="C369" t="s">
        <v>864</v>
      </c>
      <c r="D369" s="8" t="s">
        <v>56</v>
      </c>
    </row>
    <row r="370" spans="1:4">
      <c r="A370" s="69" t="s">
        <v>425</v>
      </c>
      <c r="B370" s="8" t="s">
        <v>9</v>
      </c>
      <c r="C370" t="s">
        <v>865</v>
      </c>
      <c r="D370" s="8" t="s">
        <v>57</v>
      </c>
    </row>
    <row r="371" spans="1:4">
      <c r="A371" s="69" t="s">
        <v>425</v>
      </c>
      <c r="B371" s="8" t="s">
        <v>9</v>
      </c>
      <c r="C371" t="s">
        <v>866</v>
      </c>
      <c r="D371" s="8" t="s">
        <v>58</v>
      </c>
    </row>
    <row r="372" spans="1:4">
      <c r="A372" s="69" t="s">
        <v>425</v>
      </c>
      <c r="B372" s="8" t="s">
        <v>9</v>
      </c>
      <c r="C372" t="s">
        <v>867</v>
      </c>
      <c r="D372" s="8" t="s">
        <v>59</v>
      </c>
    </row>
    <row r="373" spans="1:4">
      <c r="A373" s="69" t="s">
        <v>425</v>
      </c>
      <c r="B373" s="8" t="s">
        <v>9</v>
      </c>
      <c r="C373" t="s">
        <v>868</v>
      </c>
      <c r="D373" s="8" t="s">
        <v>245</v>
      </c>
    </row>
    <row r="374" spans="1:4">
      <c r="A374" s="69" t="s">
        <v>425</v>
      </c>
      <c r="B374" s="8" t="s">
        <v>9</v>
      </c>
      <c r="C374" t="s">
        <v>869</v>
      </c>
      <c r="D374" s="8" t="s">
        <v>246</v>
      </c>
    </row>
    <row r="375" spans="1:4">
      <c r="A375" s="69" t="s">
        <v>425</v>
      </c>
      <c r="B375" s="8" t="s">
        <v>9</v>
      </c>
      <c r="C375" t="s">
        <v>870</v>
      </c>
      <c r="D375" s="8" t="s">
        <v>247</v>
      </c>
    </row>
    <row r="376" spans="1:4">
      <c r="A376" s="69" t="s">
        <v>425</v>
      </c>
      <c r="B376" s="8" t="s">
        <v>9</v>
      </c>
      <c r="C376" t="s">
        <v>871</v>
      </c>
      <c r="D376" s="8" t="s">
        <v>248</v>
      </c>
    </row>
    <row r="377" spans="1:4">
      <c r="A377" s="69" t="s">
        <v>425</v>
      </c>
      <c r="B377" s="8" t="s">
        <v>9</v>
      </c>
      <c r="C377" t="s">
        <v>872</v>
      </c>
      <c r="D377" s="8" t="s">
        <v>249</v>
      </c>
    </row>
    <row r="378" spans="1:4">
      <c r="A378" s="69" t="s">
        <v>425</v>
      </c>
      <c r="B378" s="8" t="s">
        <v>9</v>
      </c>
      <c r="C378" t="s">
        <v>873</v>
      </c>
      <c r="D378" s="8" t="s">
        <v>250</v>
      </c>
    </row>
    <row r="379" spans="1:4">
      <c r="A379" s="69" t="s">
        <v>425</v>
      </c>
      <c r="B379" s="8" t="s">
        <v>9</v>
      </c>
      <c r="C379" t="s">
        <v>874</v>
      </c>
      <c r="D379" s="8" t="s">
        <v>54</v>
      </c>
    </row>
    <row r="380" spans="1:4">
      <c r="A380" s="69" t="s">
        <v>425</v>
      </c>
      <c r="B380" s="8" t="s">
        <v>9</v>
      </c>
      <c r="C380" t="s">
        <v>875</v>
      </c>
      <c r="D380" s="8" t="s">
        <v>55</v>
      </c>
    </row>
    <row r="381" spans="1:4">
      <c r="A381" s="69" t="s">
        <v>425</v>
      </c>
      <c r="B381" s="8" t="s">
        <v>9</v>
      </c>
      <c r="C381" t="s">
        <v>876</v>
      </c>
      <c r="D381" s="8" t="s">
        <v>56</v>
      </c>
    </row>
    <row r="382" spans="1:4">
      <c r="A382" s="69" t="s">
        <v>425</v>
      </c>
      <c r="B382" s="8" t="s">
        <v>9</v>
      </c>
      <c r="C382" t="s">
        <v>877</v>
      </c>
      <c r="D382" s="8" t="s">
        <v>57</v>
      </c>
    </row>
    <row r="383" spans="1:4">
      <c r="A383" s="69" t="s">
        <v>425</v>
      </c>
      <c r="B383" s="8" t="s">
        <v>9</v>
      </c>
      <c r="C383" t="s">
        <v>878</v>
      </c>
      <c r="D383" s="8" t="s">
        <v>58</v>
      </c>
    </row>
    <row r="384" spans="1:4">
      <c r="A384" s="69" t="s">
        <v>425</v>
      </c>
      <c r="B384" s="8" t="s">
        <v>9</v>
      </c>
      <c r="C384" t="s">
        <v>879</v>
      </c>
      <c r="D384" s="8" t="s">
        <v>59</v>
      </c>
    </row>
    <row r="385" spans="1:4">
      <c r="A385" s="69" t="s">
        <v>425</v>
      </c>
      <c r="B385" s="8" t="s">
        <v>9</v>
      </c>
      <c r="C385" t="s">
        <v>880</v>
      </c>
      <c r="D385" s="8" t="s">
        <v>251</v>
      </c>
    </row>
    <row r="386" spans="1:4">
      <c r="A386" s="69" t="s">
        <v>425</v>
      </c>
      <c r="B386" s="8" t="s">
        <v>9</v>
      </c>
      <c r="C386" t="s">
        <v>881</v>
      </c>
      <c r="D386" s="8" t="s">
        <v>252</v>
      </c>
    </row>
    <row r="387" spans="1:4">
      <c r="A387" s="69" t="s">
        <v>425</v>
      </c>
      <c r="B387" s="8" t="s">
        <v>9</v>
      </c>
      <c r="C387" t="s">
        <v>882</v>
      </c>
      <c r="D387" s="8" t="s">
        <v>253</v>
      </c>
    </row>
    <row r="388" spans="1:4">
      <c r="A388" s="69" t="s">
        <v>425</v>
      </c>
      <c r="B388" s="8" t="s">
        <v>9</v>
      </c>
      <c r="C388" t="s">
        <v>883</v>
      </c>
      <c r="D388" s="8" t="s">
        <v>254</v>
      </c>
    </row>
    <row r="389" spans="1:4">
      <c r="A389" s="69" t="s">
        <v>425</v>
      </c>
      <c r="B389" s="8" t="s">
        <v>9</v>
      </c>
      <c r="C389" t="s">
        <v>884</v>
      </c>
      <c r="D389" s="8" t="s">
        <v>255</v>
      </c>
    </row>
    <row r="390" spans="1:4">
      <c r="A390" s="69" t="s">
        <v>425</v>
      </c>
      <c r="B390" s="8" t="s">
        <v>9</v>
      </c>
      <c r="C390" t="s">
        <v>885</v>
      </c>
      <c r="D390" s="8" t="s">
        <v>256</v>
      </c>
    </row>
    <row r="391" spans="1:4">
      <c r="A391" s="69" t="s">
        <v>425</v>
      </c>
      <c r="B391" s="8" t="s">
        <v>9</v>
      </c>
      <c r="C391" t="s">
        <v>886</v>
      </c>
      <c r="D391" s="8" t="s">
        <v>257</v>
      </c>
    </row>
    <row r="392" spans="1:4">
      <c r="A392" s="69" t="s">
        <v>425</v>
      </c>
      <c r="B392" s="8" t="s">
        <v>9</v>
      </c>
      <c r="C392" t="s">
        <v>887</v>
      </c>
      <c r="D392" s="8" t="s">
        <v>35</v>
      </c>
    </row>
    <row r="393" spans="1:4">
      <c r="A393" s="69" t="s">
        <v>425</v>
      </c>
      <c r="B393" s="8" t="s">
        <v>9</v>
      </c>
      <c r="C393" t="s">
        <v>888</v>
      </c>
      <c r="D393" s="8" t="s">
        <v>35</v>
      </c>
    </row>
    <row r="394" spans="1:4">
      <c r="A394" s="69" t="s">
        <v>425</v>
      </c>
      <c r="B394" s="8" t="s">
        <v>9</v>
      </c>
      <c r="C394" t="s">
        <v>889</v>
      </c>
      <c r="D394" s="8" t="s">
        <v>35</v>
      </c>
    </row>
    <row r="395" spans="1:4">
      <c r="A395" s="69" t="s">
        <v>425</v>
      </c>
      <c r="B395" s="8" t="s">
        <v>9</v>
      </c>
      <c r="C395" t="s">
        <v>890</v>
      </c>
      <c r="D395" s="8" t="s">
        <v>35</v>
      </c>
    </row>
    <row r="396" spans="1:4">
      <c r="A396" s="69" t="s">
        <v>425</v>
      </c>
      <c r="B396" s="8" t="s">
        <v>9</v>
      </c>
      <c r="C396" t="s">
        <v>891</v>
      </c>
      <c r="D396" s="8" t="s">
        <v>35</v>
      </c>
    </row>
    <row r="397" spans="1:4">
      <c r="A397" s="69" t="s">
        <v>425</v>
      </c>
      <c r="B397" s="8" t="s">
        <v>9</v>
      </c>
      <c r="C397" t="s">
        <v>892</v>
      </c>
      <c r="D397" s="8" t="s">
        <v>35</v>
      </c>
    </row>
    <row r="398" spans="1:4">
      <c r="A398" s="69" t="s">
        <v>425</v>
      </c>
      <c r="B398" s="8" t="s">
        <v>9</v>
      </c>
      <c r="C398" t="s">
        <v>893</v>
      </c>
      <c r="D398" s="8" t="s">
        <v>258</v>
      </c>
    </row>
    <row r="399" spans="1:4">
      <c r="A399" s="69" t="s">
        <v>425</v>
      </c>
      <c r="B399" s="8" t="s">
        <v>9</v>
      </c>
      <c r="C399" t="s">
        <v>894</v>
      </c>
      <c r="D399" s="8" t="s">
        <v>259</v>
      </c>
    </row>
    <row r="400" spans="1:4">
      <c r="A400" s="69" t="s">
        <v>425</v>
      </c>
      <c r="B400" s="8" t="s">
        <v>9</v>
      </c>
      <c r="C400" t="s">
        <v>895</v>
      </c>
      <c r="D400" s="8" t="s">
        <v>54</v>
      </c>
    </row>
    <row r="401" spans="1:4">
      <c r="A401" s="69" t="s">
        <v>425</v>
      </c>
      <c r="B401" s="8" t="s">
        <v>9</v>
      </c>
      <c r="C401" t="s">
        <v>896</v>
      </c>
      <c r="D401" s="8" t="s">
        <v>260</v>
      </c>
    </row>
    <row r="402" spans="1:4">
      <c r="A402" s="69" t="s">
        <v>425</v>
      </c>
      <c r="B402" s="8" t="s">
        <v>9</v>
      </c>
      <c r="C402" t="s">
        <v>897</v>
      </c>
      <c r="D402" s="8" t="s">
        <v>261</v>
      </c>
    </row>
    <row r="403" spans="1:4">
      <c r="A403" s="69" t="s">
        <v>425</v>
      </c>
      <c r="B403" s="8" t="s">
        <v>9</v>
      </c>
      <c r="C403" t="s">
        <v>898</v>
      </c>
      <c r="D403" s="8" t="s">
        <v>262</v>
      </c>
    </row>
    <row r="404" spans="1:4">
      <c r="A404" s="69" t="s">
        <v>425</v>
      </c>
      <c r="B404" s="8" t="s">
        <v>9</v>
      </c>
      <c r="C404" t="s">
        <v>899</v>
      </c>
      <c r="D404" s="8" t="s">
        <v>263</v>
      </c>
    </row>
    <row r="405" spans="1:4">
      <c r="A405" s="69" t="s">
        <v>425</v>
      </c>
      <c r="B405" s="8" t="s">
        <v>9</v>
      </c>
      <c r="C405" t="s">
        <v>900</v>
      </c>
      <c r="D405" s="8" t="s">
        <v>259</v>
      </c>
    </row>
    <row r="406" spans="1:4">
      <c r="A406" s="69" t="s">
        <v>425</v>
      </c>
      <c r="B406" s="8" t="s">
        <v>9</v>
      </c>
      <c r="C406" t="s">
        <v>901</v>
      </c>
      <c r="D406" s="8" t="s">
        <v>54</v>
      </c>
    </row>
    <row r="407" spans="1:4">
      <c r="A407" s="69" t="s">
        <v>425</v>
      </c>
      <c r="B407" s="8" t="s">
        <v>9</v>
      </c>
      <c r="C407" t="s">
        <v>902</v>
      </c>
      <c r="D407" s="8" t="s">
        <v>264</v>
      </c>
    </row>
    <row r="408" spans="1:4">
      <c r="A408" s="69" t="s">
        <v>425</v>
      </c>
      <c r="B408" s="8" t="s">
        <v>9</v>
      </c>
      <c r="C408" t="s">
        <v>903</v>
      </c>
      <c r="D408" s="8" t="s">
        <v>265</v>
      </c>
    </row>
    <row r="409" spans="1:4">
      <c r="A409" s="69" t="s">
        <v>425</v>
      </c>
      <c r="B409" s="8" t="s">
        <v>9</v>
      </c>
      <c r="C409" t="s">
        <v>904</v>
      </c>
      <c r="D409" s="8" t="s">
        <v>266</v>
      </c>
    </row>
    <row r="410" spans="1:4">
      <c r="A410" s="69" t="s">
        <v>425</v>
      </c>
      <c r="B410" s="8" t="s">
        <v>9</v>
      </c>
      <c r="C410" t="s">
        <v>905</v>
      </c>
      <c r="D410" s="8" t="s">
        <v>267</v>
      </c>
    </row>
    <row r="411" spans="1:4">
      <c r="A411" s="69" t="s">
        <v>425</v>
      </c>
      <c r="B411" s="8" t="s">
        <v>9</v>
      </c>
      <c r="C411" t="s">
        <v>906</v>
      </c>
      <c r="D411" s="8" t="s">
        <v>259</v>
      </c>
    </row>
    <row r="412" spans="1:4">
      <c r="A412" s="69" t="s">
        <v>425</v>
      </c>
      <c r="B412" s="8" t="s">
        <v>9</v>
      </c>
      <c r="C412" t="s">
        <v>907</v>
      </c>
      <c r="D412" s="8" t="s">
        <v>54</v>
      </c>
    </row>
    <row r="413" spans="1:4">
      <c r="A413" s="69" t="s">
        <v>425</v>
      </c>
      <c r="B413" s="8" t="s">
        <v>9</v>
      </c>
      <c r="C413" t="s">
        <v>908</v>
      </c>
      <c r="D413" s="8" t="s">
        <v>268</v>
      </c>
    </row>
    <row r="414" spans="1:4">
      <c r="A414" s="69" t="s">
        <v>425</v>
      </c>
      <c r="B414" s="8" t="s">
        <v>9</v>
      </c>
      <c r="C414" t="s">
        <v>909</v>
      </c>
      <c r="D414" s="8" t="s">
        <v>269</v>
      </c>
    </row>
    <row r="415" spans="1:4">
      <c r="A415" s="69" t="s">
        <v>425</v>
      </c>
      <c r="B415" s="8" t="s">
        <v>9</v>
      </c>
      <c r="C415" t="s">
        <v>910</v>
      </c>
      <c r="D415" s="8" t="s">
        <v>270</v>
      </c>
    </row>
    <row r="416" spans="1:4">
      <c r="A416" s="69" t="s">
        <v>425</v>
      </c>
      <c r="B416" s="8" t="s">
        <v>9</v>
      </c>
      <c r="C416" t="s">
        <v>911</v>
      </c>
      <c r="D416" s="8" t="s">
        <v>271</v>
      </c>
    </row>
    <row r="417" spans="1:4">
      <c r="A417" s="69" t="s">
        <v>425</v>
      </c>
      <c r="B417" s="8" t="s">
        <v>9</v>
      </c>
      <c r="C417" t="s">
        <v>912</v>
      </c>
      <c r="D417" s="8" t="s">
        <v>259</v>
      </c>
    </row>
    <row r="418" spans="1:4">
      <c r="A418" s="69" t="s">
        <v>425</v>
      </c>
      <c r="B418" s="8" t="s">
        <v>9</v>
      </c>
      <c r="C418" t="s">
        <v>913</v>
      </c>
      <c r="D418" s="8" t="s">
        <v>54</v>
      </c>
    </row>
    <row r="419" spans="1:4">
      <c r="A419" s="69" t="s">
        <v>425</v>
      </c>
      <c r="B419" s="8" t="s">
        <v>9</v>
      </c>
      <c r="C419" t="s">
        <v>914</v>
      </c>
      <c r="D419" s="8" t="s">
        <v>272</v>
      </c>
    </row>
    <row r="420" spans="1:4">
      <c r="A420" s="69" t="s">
        <v>425</v>
      </c>
      <c r="B420" s="8" t="s">
        <v>9</v>
      </c>
      <c r="C420" t="s">
        <v>915</v>
      </c>
      <c r="D420" s="8" t="s">
        <v>273</v>
      </c>
    </row>
    <row r="421" spans="1:4">
      <c r="A421" s="69" t="s">
        <v>425</v>
      </c>
      <c r="B421" s="8" t="s">
        <v>9</v>
      </c>
      <c r="C421" t="s">
        <v>916</v>
      </c>
      <c r="D421" s="8" t="s">
        <v>274</v>
      </c>
    </row>
    <row r="422" spans="1:4">
      <c r="A422" s="69" t="s">
        <v>425</v>
      </c>
      <c r="B422" s="8" t="s">
        <v>9</v>
      </c>
      <c r="C422" t="s">
        <v>917</v>
      </c>
      <c r="D422" s="8" t="s">
        <v>275</v>
      </c>
    </row>
    <row r="423" spans="1:4">
      <c r="A423" s="69" t="s">
        <v>425</v>
      </c>
      <c r="B423" s="8" t="s">
        <v>9</v>
      </c>
      <c r="C423" t="s">
        <v>918</v>
      </c>
      <c r="D423" s="8" t="s">
        <v>259</v>
      </c>
    </row>
    <row r="424" spans="1:4">
      <c r="A424" s="69" t="s">
        <v>425</v>
      </c>
      <c r="B424" s="8" t="s">
        <v>9</v>
      </c>
      <c r="C424" t="s">
        <v>919</v>
      </c>
      <c r="D424" s="8" t="s">
        <v>54</v>
      </c>
    </row>
    <row r="425" spans="1:4">
      <c r="A425" s="69" t="s">
        <v>425</v>
      </c>
      <c r="B425" s="8" t="s">
        <v>9</v>
      </c>
      <c r="C425" t="s">
        <v>920</v>
      </c>
      <c r="D425" s="8" t="s">
        <v>276</v>
      </c>
    </row>
    <row r="426" spans="1:4">
      <c r="A426" s="69" t="s">
        <v>425</v>
      </c>
      <c r="B426" s="8" t="s">
        <v>9</v>
      </c>
      <c r="C426" t="s">
        <v>921</v>
      </c>
      <c r="D426" s="8" t="s">
        <v>277</v>
      </c>
    </row>
    <row r="427" spans="1:4">
      <c r="A427" s="69" t="s">
        <v>425</v>
      </c>
      <c r="B427" s="8" t="s">
        <v>9</v>
      </c>
      <c r="C427" t="s">
        <v>922</v>
      </c>
      <c r="D427" s="8" t="s">
        <v>278</v>
      </c>
    </row>
    <row r="428" spans="1:4">
      <c r="A428" s="69" t="s">
        <v>425</v>
      </c>
      <c r="B428" s="8" t="s">
        <v>9</v>
      </c>
      <c r="C428" t="s">
        <v>923</v>
      </c>
      <c r="D428" s="8" t="s">
        <v>279</v>
      </c>
    </row>
    <row r="429" spans="1:4">
      <c r="A429" s="69" t="s">
        <v>425</v>
      </c>
      <c r="B429" s="8" t="s">
        <v>9</v>
      </c>
      <c r="C429" t="s">
        <v>924</v>
      </c>
      <c r="D429" s="8" t="s">
        <v>259</v>
      </c>
    </row>
    <row r="430" spans="1:4">
      <c r="A430" s="69" t="s">
        <v>425</v>
      </c>
      <c r="B430" s="8" t="s">
        <v>9</v>
      </c>
      <c r="C430" t="s">
        <v>925</v>
      </c>
      <c r="D430" s="8" t="s">
        <v>54</v>
      </c>
    </row>
    <row r="431" spans="1:4">
      <c r="A431" s="69" t="s">
        <v>425</v>
      </c>
      <c r="B431" s="8" t="s">
        <v>9</v>
      </c>
      <c r="C431" t="s">
        <v>926</v>
      </c>
      <c r="D431" s="8" t="s">
        <v>280</v>
      </c>
    </row>
    <row r="432" spans="1:4">
      <c r="A432" s="69" t="s">
        <v>425</v>
      </c>
      <c r="B432" s="8" t="s">
        <v>9</v>
      </c>
      <c r="C432" t="s">
        <v>927</v>
      </c>
      <c r="D432" s="8" t="s">
        <v>281</v>
      </c>
    </row>
    <row r="433" spans="1:4">
      <c r="A433" s="69" t="s">
        <v>425</v>
      </c>
      <c r="B433" s="8" t="s">
        <v>9</v>
      </c>
      <c r="C433" t="s">
        <v>928</v>
      </c>
      <c r="D433" s="8" t="s">
        <v>282</v>
      </c>
    </row>
    <row r="434" spans="1:4">
      <c r="A434" s="69" t="s">
        <v>425</v>
      </c>
      <c r="B434" s="8" t="s">
        <v>9</v>
      </c>
      <c r="C434" t="s">
        <v>929</v>
      </c>
      <c r="D434" s="8" t="s">
        <v>283</v>
      </c>
    </row>
    <row r="435" spans="1:4">
      <c r="A435" s="69" t="s">
        <v>425</v>
      </c>
      <c r="B435" s="8" t="s">
        <v>9</v>
      </c>
      <c r="C435" t="s">
        <v>930</v>
      </c>
      <c r="D435" s="8" t="s">
        <v>55</v>
      </c>
    </row>
    <row r="436" spans="1:4">
      <c r="A436" s="69" t="s">
        <v>425</v>
      </c>
      <c r="B436" s="8" t="s">
        <v>9</v>
      </c>
      <c r="C436" t="s">
        <v>931</v>
      </c>
      <c r="D436" s="8" t="s">
        <v>56</v>
      </c>
    </row>
    <row r="437" spans="1:4">
      <c r="A437" s="69" t="s">
        <v>425</v>
      </c>
      <c r="B437" s="8" t="s">
        <v>9</v>
      </c>
      <c r="C437" t="s">
        <v>932</v>
      </c>
      <c r="D437" s="8" t="s">
        <v>284</v>
      </c>
    </row>
    <row r="438" spans="1:4">
      <c r="A438" s="69" t="s">
        <v>425</v>
      </c>
      <c r="B438" s="8" t="s">
        <v>9</v>
      </c>
      <c r="C438" t="s">
        <v>933</v>
      </c>
      <c r="D438" s="8" t="s">
        <v>55</v>
      </c>
    </row>
    <row r="439" spans="1:4">
      <c r="A439" s="69" t="s">
        <v>425</v>
      </c>
      <c r="B439" s="8" t="s">
        <v>9</v>
      </c>
      <c r="C439" t="s">
        <v>934</v>
      </c>
      <c r="D439" s="8" t="s">
        <v>56</v>
      </c>
    </row>
    <row r="440" spans="1:4">
      <c r="A440" s="69" t="s">
        <v>425</v>
      </c>
      <c r="B440" s="8" t="s">
        <v>9</v>
      </c>
      <c r="C440" t="s">
        <v>935</v>
      </c>
      <c r="D440" s="8" t="s">
        <v>285</v>
      </c>
    </row>
    <row r="441" spans="1:4">
      <c r="A441" s="69" t="s">
        <v>425</v>
      </c>
      <c r="B441" s="8" t="s">
        <v>9</v>
      </c>
      <c r="C441" t="s">
        <v>936</v>
      </c>
      <c r="D441" s="8" t="s">
        <v>55</v>
      </c>
    </row>
    <row r="442" spans="1:4">
      <c r="A442" s="69" t="s">
        <v>425</v>
      </c>
      <c r="B442" s="8" t="s">
        <v>9</v>
      </c>
      <c r="C442" t="s">
        <v>937</v>
      </c>
      <c r="D442" s="8" t="s">
        <v>56</v>
      </c>
    </row>
    <row r="443" spans="1:4">
      <c r="A443" s="69" t="s">
        <v>425</v>
      </c>
      <c r="B443" s="8" t="s">
        <v>9</v>
      </c>
      <c r="C443" t="s">
        <v>938</v>
      </c>
      <c r="D443" s="8" t="s">
        <v>286</v>
      </c>
    </row>
    <row r="444" spans="1:4">
      <c r="A444" s="69" t="s">
        <v>425</v>
      </c>
      <c r="B444" s="8" t="s">
        <v>9</v>
      </c>
      <c r="C444" t="s">
        <v>939</v>
      </c>
      <c r="D444" s="8" t="s">
        <v>55</v>
      </c>
    </row>
    <row r="445" spans="1:4">
      <c r="A445" s="69" t="s">
        <v>425</v>
      </c>
      <c r="B445" s="8" t="s">
        <v>9</v>
      </c>
      <c r="C445" t="s">
        <v>940</v>
      </c>
      <c r="D445" s="8" t="s">
        <v>56</v>
      </c>
    </row>
    <row r="446" spans="1:4">
      <c r="A446" s="69" t="s">
        <v>425</v>
      </c>
      <c r="B446" s="8" t="s">
        <v>9</v>
      </c>
      <c r="C446" t="s">
        <v>941</v>
      </c>
      <c r="D446" s="8" t="s">
        <v>287</v>
      </c>
    </row>
    <row r="447" spans="1:4">
      <c r="A447" s="69" t="s">
        <v>425</v>
      </c>
      <c r="B447" s="8" t="s">
        <v>9</v>
      </c>
      <c r="C447" t="s">
        <v>942</v>
      </c>
      <c r="D447" s="8" t="s">
        <v>55</v>
      </c>
    </row>
    <row r="448" spans="1:4">
      <c r="A448" s="69" t="s">
        <v>425</v>
      </c>
      <c r="B448" s="8" t="s">
        <v>9</v>
      </c>
      <c r="C448" t="s">
        <v>943</v>
      </c>
      <c r="D448" s="8" t="s">
        <v>56</v>
      </c>
    </row>
    <row r="449" spans="1:4">
      <c r="A449" s="69" t="s">
        <v>425</v>
      </c>
      <c r="B449" s="8" t="s">
        <v>9</v>
      </c>
      <c r="C449" t="s">
        <v>944</v>
      </c>
      <c r="D449" s="8" t="s">
        <v>288</v>
      </c>
    </row>
    <row r="450" spans="1:4">
      <c r="A450" s="69" t="s">
        <v>425</v>
      </c>
      <c r="B450" s="8" t="s">
        <v>9</v>
      </c>
      <c r="C450" t="s">
        <v>945</v>
      </c>
      <c r="D450" s="8" t="s">
        <v>55</v>
      </c>
    </row>
    <row r="451" spans="1:4">
      <c r="A451" s="69" t="s">
        <v>425</v>
      </c>
      <c r="B451" s="8" t="s">
        <v>9</v>
      </c>
      <c r="C451" t="s">
        <v>946</v>
      </c>
      <c r="D451" s="8" t="s">
        <v>56</v>
      </c>
    </row>
    <row r="452" spans="1:4">
      <c r="A452" s="69" t="s">
        <v>425</v>
      </c>
      <c r="B452" s="8" t="s">
        <v>9</v>
      </c>
      <c r="C452" t="s">
        <v>947</v>
      </c>
      <c r="D452" s="8" t="s">
        <v>289</v>
      </c>
    </row>
    <row r="453" spans="1:4">
      <c r="A453" s="69" t="s">
        <v>425</v>
      </c>
      <c r="B453" s="8" t="s">
        <v>9</v>
      </c>
      <c r="C453" t="s">
        <v>948</v>
      </c>
      <c r="D453" s="8" t="s">
        <v>257</v>
      </c>
    </row>
    <row r="454" spans="1:4">
      <c r="A454" s="69" t="s">
        <v>495</v>
      </c>
      <c r="B454" s="8" t="s">
        <v>9</v>
      </c>
      <c r="C454" t="s">
        <v>949</v>
      </c>
      <c r="D454" s="8" t="s">
        <v>109</v>
      </c>
    </row>
    <row r="455" spans="1:4">
      <c r="A455" s="69" t="s">
        <v>495</v>
      </c>
      <c r="B455" s="8" t="s">
        <v>9</v>
      </c>
      <c r="C455" t="s">
        <v>950</v>
      </c>
      <c r="D455" s="8" t="s">
        <v>35</v>
      </c>
    </row>
    <row r="456" spans="1:4">
      <c r="A456" s="69" t="s">
        <v>495</v>
      </c>
      <c r="B456" s="8" t="s">
        <v>9</v>
      </c>
      <c r="C456" t="s">
        <v>951</v>
      </c>
      <c r="D456" s="8" t="s">
        <v>35</v>
      </c>
    </row>
    <row r="457" spans="1:4">
      <c r="A457" s="69" t="s">
        <v>495</v>
      </c>
      <c r="B457" s="8" t="s">
        <v>9</v>
      </c>
      <c r="C457" t="s">
        <v>952</v>
      </c>
      <c r="D457" s="8" t="s">
        <v>35</v>
      </c>
    </row>
    <row r="458" spans="1:4">
      <c r="A458" s="69" t="s">
        <v>495</v>
      </c>
      <c r="B458" s="8" t="s">
        <v>9</v>
      </c>
      <c r="C458" t="s">
        <v>953</v>
      </c>
      <c r="D458" s="8" t="s">
        <v>35</v>
      </c>
    </row>
    <row r="459" spans="1:4">
      <c r="A459" s="69" t="s">
        <v>495</v>
      </c>
      <c r="B459" s="8" t="s">
        <v>9</v>
      </c>
      <c r="C459" t="s">
        <v>954</v>
      </c>
      <c r="D459" s="8" t="s">
        <v>35</v>
      </c>
    </row>
    <row r="460" spans="1:4">
      <c r="A460" s="69" t="s">
        <v>495</v>
      </c>
      <c r="B460" s="8" t="s">
        <v>9</v>
      </c>
      <c r="C460" t="s">
        <v>955</v>
      </c>
      <c r="D460" s="8" t="s">
        <v>35</v>
      </c>
    </row>
    <row r="461" spans="1:4">
      <c r="A461" s="69" t="s">
        <v>495</v>
      </c>
      <c r="B461" s="8" t="s">
        <v>9</v>
      </c>
      <c r="C461" t="s">
        <v>956</v>
      </c>
      <c r="D461" s="8" t="s">
        <v>258</v>
      </c>
    </row>
    <row r="462" spans="1:4">
      <c r="A462" s="69" t="s">
        <v>495</v>
      </c>
      <c r="B462" s="8" t="s">
        <v>9</v>
      </c>
      <c r="C462" t="s">
        <v>957</v>
      </c>
      <c r="D462" s="8" t="s">
        <v>259</v>
      </c>
    </row>
    <row r="463" spans="1:4">
      <c r="A463" s="69" t="s">
        <v>495</v>
      </c>
      <c r="B463" s="8" t="s">
        <v>9</v>
      </c>
      <c r="C463" t="s">
        <v>958</v>
      </c>
      <c r="D463" s="8" t="s">
        <v>54</v>
      </c>
    </row>
    <row r="464" spans="1:4">
      <c r="A464" s="69" t="s">
        <v>495</v>
      </c>
      <c r="B464" s="8" t="s">
        <v>9</v>
      </c>
      <c r="C464" t="s">
        <v>959</v>
      </c>
      <c r="D464" s="8" t="s">
        <v>290</v>
      </c>
    </row>
    <row r="465" spans="1:4">
      <c r="A465" s="69" t="s">
        <v>495</v>
      </c>
      <c r="B465" s="8" t="s">
        <v>9</v>
      </c>
      <c r="C465" t="s">
        <v>960</v>
      </c>
      <c r="D465" s="8" t="s">
        <v>291</v>
      </c>
    </row>
    <row r="466" spans="1:4">
      <c r="A466" s="69" t="s">
        <v>495</v>
      </c>
      <c r="B466" s="8" t="s">
        <v>9</v>
      </c>
      <c r="C466" t="s">
        <v>961</v>
      </c>
      <c r="D466" s="8" t="s">
        <v>292</v>
      </c>
    </row>
    <row r="467" spans="1:4">
      <c r="A467" s="69" t="s">
        <v>495</v>
      </c>
      <c r="B467" s="8" t="s">
        <v>9</v>
      </c>
      <c r="C467" t="s">
        <v>962</v>
      </c>
      <c r="D467" s="8" t="s">
        <v>293</v>
      </c>
    </row>
    <row r="468" spans="1:4">
      <c r="A468" s="69" t="s">
        <v>495</v>
      </c>
      <c r="B468" s="8" t="s">
        <v>9</v>
      </c>
      <c r="C468" t="s">
        <v>963</v>
      </c>
      <c r="D468" s="8" t="s">
        <v>259</v>
      </c>
    </row>
    <row r="469" spans="1:4">
      <c r="A469" s="69" t="s">
        <v>495</v>
      </c>
      <c r="B469" s="8" t="s">
        <v>9</v>
      </c>
      <c r="C469" t="s">
        <v>964</v>
      </c>
      <c r="D469" s="8" t="s">
        <v>54</v>
      </c>
    </row>
    <row r="470" spans="1:4">
      <c r="A470" s="69" t="s">
        <v>495</v>
      </c>
      <c r="B470" s="8" t="s">
        <v>9</v>
      </c>
      <c r="C470" t="s">
        <v>965</v>
      </c>
      <c r="D470" s="8" t="s">
        <v>294</v>
      </c>
    </row>
    <row r="471" spans="1:4">
      <c r="A471" s="69" t="s">
        <v>495</v>
      </c>
      <c r="B471" s="8" t="s">
        <v>9</v>
      </c>
      <c r="C471" t="s">
        <v>966</v>
      </c>
      <c r="D471" s="8" t="s">
        <v>295</v>
      </c>
    </row>
    <row r="472" spans="1:4">
      <c r="A472" s="69" t="s">
        <v>495</v>
      </c>
      <c r="B472" s="8" t="s">
        <v>9</v>
      </c>
      <c r="C472" t="s">
        <v>967</v>
      </c>
      <c r="D472" s="8" t="s">
        <v>296</v>
      </c>
    </row>
    <row r="473" spans="1:4">
      <c r="A473" s="69" t="s">
        <v>495</v>
      </c>
      <c r="B473" s="8" t="s">
        <v>9</v>
      </c>
      <c r="C473" t="s">
        <v>968</v>
      </c>
      <c r="D473" s="8" t="s">
        <v>297</v>
      </c>
    </row>
    <row r="474" spans="1:4">
      <c r="A474" s="69" t="s">
        <v>495</v>
      </c>
      <c r="B474" s="8" t="s">
        <v>9</v>
      </c>
      <c r="C474" t="s">
        <v>969</v>
      </c>
      <c r="D474" s="8" t="s">
        <v>259</v>
      </c>
    </row>
    <row r="475" spans="1:4">
      <c r="A475" s="69" t="s">
        <v>495</v>
      </c>
      <c r="B475" s="8" t="s">
        <v>9</v>
      </c>
      <c r="C475" t="s">
        <v>970</v>
      </c>
      <c r="D475" s="8" t="s">
        <v>54</v>
      </c>
    </row>
    <row r="476" spans="1:4">
      <c r="A476" s="69" t="s">
        <v>495</v>
      </c>
      <c r="B476" s="8" t="s">
        <v>9</v>
      </c>
      <c r="C476" t="s">
        <v>971</v>
      </c>
      <c r="D476" s="8" t="s">
        <v>298</v>
      </c>
    </row>
    <row r="477" spans="1:4">
      <c r="A477" s="69" t="s">
        <v>495</v>
      </c>
      <c r="B477" s="8" t="s">
        <v>9</v>
      </c>
      <c r="C477" t="s">
        <v>972</v>
      </c>
      <c r="D477" s="8" t="s">
        <v>299</v>
      </c>
    </row>
    <row r="478" spans="1:4">
      <c r="A478" s="69" t="s">
        <v>495</v>
      </c>
      <c r="B478" s="8" t="s">
        <v>9</v>
      </c>
      <c r="C478" t="s">
        <v>973</v>
      </c>
      <c r="D478" s="8" t="s">
        <v>300</v>
      </c>
    </row>
    <row r="479" spans="1:4">
      <c r="A479" s="69" t="s">
        <v>495</v>
      </c>
      <c r="B479" s="8" t="s">
        <v>9</v>
      </c>
      <c r="C479" t="s">
        <v>974</v>
      </c>
      <c r="D479" s="8" t="s">
        <v>301</v>
      </c>
    </row>
    <row r="480" spans="1:4">
      <c r="A480" s="69" t="s">
        <v>495</v>
      </c>
      <c r="B480" s="8" t="s">
        <v>9</v>
      </c>
      <c r="C480" t="s">
        <v>975</v>
      </c>
      <c r="D480" s="8" t="s">
        <v>259</v>
      </c>
    </row>
    <row r="481" spans="1:4">
      <c r="A481" s="69" t="s">
        <v>495</v>
      </c>
      <c r="B481" s="8" t="s">
        <v>9</v>
      </c>
      <c r="C481" t="s">
        <v>976</v>
      </c>
      <c r="D481" s="8" t="s">
        <v>54</v>
      </c>
    </row>
    <row r="482" spans="1:4">
      <c r="A482" s="69" t="s">
        <v>495</v>
      </c>
      <c r="B482" s="8" t="s">
        <v>9</v>
      </c>
      <c r="C482" t="s">
        <v>977</v>
      </c>
      <c r="D482" s="8" t="s">
        <v>302</v>
      </c>
    </row>
    <row r="483" spans="1:4">
      <c r="A483" s="69" t="s">
        <v>495</v>
      </c>
      <c r="B483" s="8" t="s">
        <v>9</v>
      </c>
      <c r="C483" t="s">
        <v>978</v>
      </c>
      <c r="D483" s="8" t="s">
        <v>303</v>
      </c>
    </row>
    <row r="484" spans="1:4">
      <c r="A484" s="69" t="s">
        <v>495</v>
      </c>
      <c r="B484" s="8" t="s">
        <v>9</v>
      </c>
      <c r="C484" t="s">
        <v>979</v>
      </c>
      <c r="D484" s="8" t="s">
        <v>304</v>
      </c>
    </row>
    <row r="485" spans="1:4">
      <c r="A485" s="69" t="s">
        <v>495</v>
      </c>
      <c r="B485" s="8" t="s">
        <v>9</v>
      </c>
      <c r="C485" t="s">
        <v>980</v>
      </c>
      <c r="D485" s="8" t="s">
        <v>305</v>
      </c>
    </row>
    <row r="486" spans="1:4">
      <c r="A486" s="69" t="s">
        <v>495</v>
      </c>
      <c r="B486" s="8" t="s">
        <v>9</v>
      </c>
      <c r="C486" t="s">
        <v>981</v>
      </c>
      <c r="D486" s="8" t="s">
        <v>259</v>
      </c>
    </row>
    <row r="487" spans="1:4">
      <c r="A487" s="69" t="s">
        <v>495</v>
      </c>
      <c r="B487" s="8" t="s">
        <v>9</v>
      </c>
      <c r="C487" t="s">
        <v>982</v>
      </c>
      <c r="D487" s="8" t="s">
        <v>54</v>
      </c>
    </row>
    <row r="488" spans="1:4">
      <c r="A488" s="69" t="s">
        <v>495</v>
      </c>
      <c r="B488" s="8" t="s">
        <v>9</v>
      </c>
      <c r="C488" t="s">
        <v>983</v>
      </c>
      <c r="D488" s="8" t="s">
        <v>306</v>
      </c>
    </row>
    <row r="489" spans="1:4">
      <c r="A489" s="69" t="s">
        <v>495</v>
      </c>
      <c r="B489" s="8" t="s">
        <v>9</v>
      </c>
      <c r="C489" t="s">
        <v>984</v>
      </c>
      <c r="D489" s="8" t="s">
        <v>307</v>
      </c>
    </row>
    <row r="490" spans="1:4">
      <c r="A490" s="69" t="s">
        <v>495</v>
      </c>
      <c r="B490" s="8" t="s">
        <v>9</v>
      </c>
      <c r="C490" t="s">
        <v>985</v>
      </c>
      <c r="D490" s="8" t="s">
        <v>308</v>
      </c>
    </row>
    <row r="491" spans="1:4">
      <c r="A491" s="69" t="s">
        <v>495</v>
      </c>
      <c r="B491" s="8" t="s">
        <v>9</v>
      </c>
      <c r="C491" t="s">
        <v>986</v>
      </c>
      <c r="D491" s="8" t="s">
        <v>309</v>
      </c>
    </row>
    <row r="492" spans="1:4">
      <c r="A492" s="69" t="s">
        <v>495</v>
      </c>
      <c r="B492" s="8" t="s">
        <v>9</v>
      </c>
      <c r="C492" t="s">
        <v>987</v>
      </c>
      <c r="D492" s="8" t="s">
        <v>259</v>
      </c>
    </row>
    <row r="493" spans="1:4">
      <c r="A493" s="69" t="s">
        <v>495</v>
      </c>
      <c r="B493" s="8" t="s">
        <v>9</v>
      </c>
      <c r="C493" t="s">
        <v>988</v>
      </c>
      <c r="D493" s="8" t="s">
        <v>54</v>
      </c>
    </row>
    <row r="494" spans="1:4">
      <c r="A494" s="69" t="s">
        <v>495</v>
      </c>
      <c r="B494" s="8" t="s">
        <v>9</v>
      </c>
      <c r="C494" t="s">
        <v>989</v>
      </c>
      <c r="D494" s="8" t="s">
        <v>310</v>
      </c>
    </row>
    <row r="495" spans="1:4">
      <c r="A495" s="69" t="s">
        <v>495</v>
      </c>
      <c r="B495" s="8" t="s">
        <v>9</v>
      </c>
      <c r="C495" t="s">
        <v>990</v>
      </c>
      <c r="D495" s="8" t="s">
        <v>311</v>
      </c>
    </row>
    <row r="496" spans="1:4">
      <c r="A496" s="69" t="s">
        <v>495</v>
      </c>
      <c r="B496" s="8" t="s">
        <v>9</v>
      </c>
      <c r="C496" t="s">
        <v>991</v>
      </c>
      <c r="D496" s="8" t="s">
        <v>312</v>
      </c>
    </row>
    <row r="497" spans="1:4">
      <c r="A497" s="69" t="s">
        <v>495</v>
      </c>
      <c r="B497" s="8" t="s">
        <v>9</v>
      </c>
      <c r="C497" t="s">
        <v>992</v>
      </c>
      <c r="D497" s="8" t="s">
        <v>313</v>
      </c>
    </row>
    <row r="498" spans="1:4">
      <c r="A498" s="69" t="s">
        <v>495</v>
      </c>
      <c r="B498" s="8" t="s">
        <v>9</v>
      </c>
      <c r="C498" t="s">
        <v>993</v>
      </c>
      <c r="D498" s="8" t="s">
        <v>55</v>
      </c>
    </row>
    <row r="499" spans="1:4">
      <c r="A499" s="69" t="s">
        <v>495</v>
      </c>
      <c r="B499" s="8" t="s">
        <v>9</v>
      </c>
      <c r="C499" t="s">
        <v>994</v>
      </c>
      <c r="D499" s="8" t="s">
        <v>56</v>
      </c>
    </row>
    <row r="500" spans="1:4">
      <c r="A500" s="69" t="s">
        <v>495</v>
      </c>
      <c r="B500" s="8" t="s">
        <v>9</v>
      </c>
      <c r="C500" t="s">
        <v>995</v>
      </c>
      <c r="D500" s="8" t="s">
        <v>314</v>
      </c>
    </row>
    <row r="501" spans="1:4">
      <c r="A501" s="69" t="s">
        <v>495</v>
      </c>
      <c r="B501" s="8" t="s">
        <v>9</v>
      </c>
      <c r="C501" t="s">
        <v>996</v>
      </c>
      <c r="D501" s="8" t="s">
        <v>292</v>
      </c>
    </row>
    <row r="502" spans="1:4">
      <c r="A502" s="69" t="s">
        <v>495</v>
      </c>
      <c r="B502" s="8" t="s">
        <v>9</v>
      </c>
      <c r="C502" t="s">
        <v>997</v>
      </c>
      <c r="D502" s="8" t="s">
        <v>293</v>
      </c>
    </row>
    <row r="503" spans="1:4">
      <c r="A503" s="69" t="s">
        <v>495</v>
      </c>
      <c r="B503" s="8" t="s">
        <v>9</v>
      </c>
      <c r="C503" t="s">
        <v>998</v>
      </c>
      <c r="D503" s="8" t="s">
        <v>55</v>
      </c>
    </row>
    <row r="504" spans="1:4">
      <c r="A504" s="69" t="s">
        <v>495</v>
      </c>
      <c r="B504" s="8" t="s">
        <v>9</v>
      </c>
      <c r="C504" t="s">
        <v>999</v>
      </c>
      <c r="D504" s="8" t="s">
        <v>56</v>
      </c>
    </row>
    <row r="505" spans="1:4">
      <c r="A505" s="69" t="s">
        <v>495</v>
      </c>
      <c r="B505" s="8" t="s">
        <v>9</v>
      </c>
      <c r="C505" t="s">
        <v>1000</v>
      </c>
      <c r="D505" s="8" t="s">
        <v>314</v>
      </c>
    </row>
    <row r="506" spans="1:4">
      <c r="A506" s="69" t="s">
        <v>495</v>
      </c>
      <c r="B506" s="8" t="s">
        <v>9</v>
      </c>
      <c r="C506" t="s">
        <v>1001</v>
      </c>
      <c r="D506" s="8" t="s">
        <v>296</v>
      </c>
    </row>
    <row r="507" spans="1:4">
      <c r="A507" s="69" t="s">
        <v>495</v>
      </c>
      <c r="B507" s="8" t="s">
        <v>9</v>
      </c>
      <c r="C507" t="s">
        <v>1002</v>
      </c>
      <c r="D507" s="8" t="s">
        <v>297</v>
      </c>
    </row>
    <row r="508" spans="1:4">
      <c r="A508" s="69" t="s">
        <v>495</v>
      </c>
      <c r="B508" s="8" t="s">
        <v>9</v>
      </c>
      <c r="C508" t="s">
        <v>1003</v>
      </c>
      <c r="D508" s="8" t="s">
        <v>55</v>
      </c>
    </row>
    <row r="509" spans="1:4">
      <c r="A509" s="69" t="s">
        <v>495</v>
      </c>
      <c r="B509" s="8" t="s">
        <v>9</v>
      </c>
      <c r="C509" t="s">
        <v>1004</v>
      </c>
      <c r="D509" s="8" t="s">
        <v>56</v>
      </c>
    </row>
    <row r="510" spans="1:4">
      <c r="A510" s="69" t="s">
        <v>495</v>
      </c>
      <c r="B510" s="8" t="s">
        <v>9</v>
      </c>
      <c r="C510" t="s">
        <v>1005</v>
      </c>
      <c r="D510" s="8" t="s">
        <v>315</v>
      </c>
    </row>
    <row r="511" spans="1:4">
      <c r="A511" s="69" t="s">
        <v>495</v>
      </c>
      <c r="B511" s="8" t="s">
        <v>9</v>
      </c>
      <c r="C511" t="s">
        <v>1006</v>
      </c>
      <c r="D511" s="8" t="s">
        <v>55</v>
      </c>
    </row>
    <row r="512" spans="1:4">
      <c r="A512" s="69" t="s">
        <v>495</v>
      </c>
      <c r="B512" s="8" t="s">
        <v>9</v>
      </c>
      <c r="C512" t="s">
        <v>1007</v>
      </c>
      <c r="D512" s="8" t="s">
        <v>56</v>
      </c>
    </row>
    <row r="513" spans="1:4">
      <c r="A513" s="69" t="s">
        <v>495</v>
      </c>
      <c r="B513" s="8" t="s">
        <v>9</v>
      </c>
      <c r="C513" t="s">
        <v>1008</v>
      </c>
      <c r="D513" s="8" t="s">
        <v>316</v>
      </c>
    </row>
    <row r="514" spans="1:4">
      <c r="A514" s="69" t="s">
        <v>495</v>
      </c>
      <c r="B514" s="8" t="s">
        <v>9</v>
      </c>
      <c r="C514" t="s">
        <v>1009</v>
      </c>
      <c r="D514" s="8" t="s">
        <v>55</v>
      </c>
    </row>
    <row r="515" spans="1:4">
      <c r="A515" s="69" t="s">
        <v>495</v>
      </c>
      <c r="B515" s="8" t="s">
        <v>9</v>
      </c>
      <c r="C515" t="s">
        <v>1010</v>
      </c>
      <c r="D515" s="8" t="s">
        <v>56</v>
      </c>
    </row>
    <row r="516" spans="1:4">
      <c r="A516" s="69" t="s">
        <v>495</v>
      </c>
      <c r="B516" s="8" t="s">
        <v>9</v>
      </c>
      <c r="C516" t="s">
        <v>1011</v>
      </c>
      <c r="D516" s="8" t="s">
        <v>314</v>
      </c>
    </row>
    <row r="517" spans="1:4">
      <c r="A517" s="69" t="s">
        <v>495</v>
      </c>
      <c r="B517" s="8" t="s">
        <v>9</v>
      </c>
      <c r="C517" t="s">
        <v>1012</v>
      </c>
      <c r="D517" s="8" t="s">
        <v>308</v>
      </c>
    </row>
    <row r="518" spans="1:4">
      <c r="A518" s="69" t="s">
        <v>495</v>
      </c>
      <c r="B518" s="8" t="s">
        <v>9</v>
      </c>
      <c r="C518" t="s">
        <v>1013</v>
      </c>
      <c r="D518" s="8" t="s">
        <v>309</v>
      </c>
    </row>
    <row r="519" spans="1:4">
      <c r="A519" s="69" t="s">
        <v>495</v>
      </c>
      <c r="B519" s="8" t="s">
        <v>9</v>
      </c>
      <c r="C519" t="s">
        <v>1014</v>
      </c>
      <c r="D519" s="8" t="s">
        <v>55</v>
      </c>
    </row>
    <row r="520" spans="1:4">
      <c r="A520" s="69" t="s">
        <v>495</v>
      </c>
      <c r="B520" s="8" t="s">
        <v>9</v>
      </c>
      <c r="C520" t="s">
        <v>1015</v>
      </c>
      <c r="D520" s="8" t="s">
        <v>56</v>
      </c>
    </row>
    <row r="521" spans="1:4">
      <c r="A521" s="69" t="s">
        <v>495</v>
      </c>
      <c r="B521" s="8" t="s">
        <v>9</v>
      </c>
      <c r="C521" t="s">
        <v>1016</v>
      </c>
      <c r="D521" s="8" t="s">
        <v>314</v>
      </c>
    </row>
    <row r="522" spans="1:4">
      <c r="A522" s="69" t="s">
        <v>495</v>
      </c>
      <c r="B522" s="8" t="s">
        <v>9</v>
      </c>
      <c r="C522" t="s">
        <v>1017</v>
      </c>
      <c r="D522" s="8" t="s">
        <v>312</v>
      </c>
    </row>
    <row r="523" spans="1:4">
      <c r="A523" s="69" t="s">
        <v>495</v>
      </c>
      <c r="B523" s="8" t="s">
        <v>9</v>
      </c>
      <c r="C523" t="s">
        <v>1018</v>
      </c>
      <c r="D523" s="8" t="s">
        <v>313</v>
      </c>
    </row>
    <row r="524" spans="1:4">
      <c r="A524" s="69" t="s">
        <v>495</v>
      </c>
      <c r="B524" s="8" t="s">
        <v>9</v>
      </c>
      <c r="C524" t="s">
        <v>1019</v>
      </c>
      <c r="D524" s="8" t="s">
        <v>257</v>
      </c>
    </row>
    <row r="525" spans="1:4">
      <c r="A525" s="69" t="s">
        <v>495</v>
      </c>
      <c r="B525" s="8" t="s">
        <v>9</v>
      </c>
      <c r="C525" t="s">
        <v>1020</v>
      </c>
      <c r="D525" s="8" t="s">
        <v>35</v>
      </c>
    </row>
    <row r="526" spans="1:4">
      <c r="A526" s="69" t="s">
        <v>495</v>
      </c>
      <c r="B526" s="8" t="s">
        <v>9</v>
      </c>
      <c r="C526" t="s">
        <v>1021</v>
      </c>
      <c r="D526" s="8" t="s">
        <v>35</v>
      </c>
    </row>
    <row r="527" spans="1:4">
      <c r="A527" s="69" t="s">
        <v>495</v>
      </c>
      <c r="B527" s="8" t="s">
        <v>9</v>
      </c>
      <c r="C527" t="s">
        <v>1022</v>
      </c>
      <c r="D527" s="8" t="s">
        <v>35</v>
      </c>
    </row>
    <row r="528" spans="1:4">
      <c r="A528" s="69" t="s">
        <v>495</v>
      </c>
      <c r="B528" s="8" t="s">
        <v>9</v>
      </c>
      <c r="C528" t="s">
        <v>1023</v>
      </c>
      <c r="D528" s="8" t="s">
        <v>35</v>
      </c>
    </row>
    <row r="529" spans="1:4">
      <c r="A529" s="69" t="s">
        <v>495</v>
      </c>
      <c r="B529" s="8" t="s">
        <v>9</v>
      </c>
      <c r="C529" t="s">
        <v>1024</v>
      </c>
      <c r="D529" s="8" t="s">
        <v>35</v>
      </c>
    </row>
    <row r="530" spans="1:4">
      <c r="A530" s="69" t="s">
        <v>495</v>
      </c>
      <c r="B530" s="8" t="s">
        <v>9</v>
      </c>
      <c r="C530" t="s">
        <v>1025</v>
      </c>
      <c r="D530" s="8" t="s">
        <v>35</v>
      </c>
    </row>
    <row r="531" spans="1:4">
      <c r="A531" s="69" t="s">
        <v>495</v>
      </c>
      <c r="B531" s="8" t="s">
        <v>9</v>
      </c>
      <c r="C531" t="s">
        <v>1026</v>
      </c>
      <c r="D531" s="8" t="s">
        <v>258</v>
      </c>
    </row>
    <row r="532" spans="1:4">
      <c r="A532" s="69" t="s">
        <v>495</v>
      </c>
      <c r="B532" s="8" t="s">
        <v>9</v>
      </c>
      <c r="C532" t="s">
        <v>1027</v>
      </c>
      <c r="D532" s="8" t="s">
        <v>259</v>
      </c>
    </row>
    <row r="533" spans="1:4">
      <c r="A533" s="69" t="s">
        <v>495</v>
      </c>
      <c r="B533" s="8" t="s">
        <v>9</v>
      </c>
      <c r="C533" t="s">
        <v>1028</v>
      </c>
      <c r="D533" s="8" t="s">
        <v>54</v>
      </c>
    </row>
    <row r="534" spans="1:4">
      <c r="A534" s="69" t="s">
        <v>495</v>
      </c>
      <c r="B534" s="8" t="s">
        <v>9</v>
      </c>
      <c r="C534" t="s">
        <v>1029</v>
      </c>
      <c r="D534" s="8" t="s">
        <v>317</v>
      </c>
    </row>
    <row r="535" spans="1:4">
      <c r="A535" s="69" t="s">
        <v>495</v>
      </c>
      <c r="B535" s="8" t="s">
        <v>9</v>
      </c>
      <c r="C535" t="s">
        <v>1030</v>
      </c>
      <c r="D535" s="8" t="s">
        <v>318</v>
      </c>
    </row>
    <row r="536" spans="1:4">
      <c r="A536" s="69" t="s">
        <v>495</v>
      </c>
      <c r="B536" s="8" t="s">
        <v>9</v>
      </c>
      <c r="C536" t="s">
        <v>1031</v>
      </c>
      <c r="D536" s="8" t="s">
        <v>319</v>
      </c>
    </row>
    <row r="537" spans="1:4">
      <c r="A537" s="69" t="s">
        <v>495</v>
      </c>
      <c r="B537" s="8" t="s">
        <v>9</v>
      </c>
      <c r="C537" t="s">
        <v>1032</v>
      </c>
      <c r="D537" s="8" t="s">
        <v>320</v>
      </c>
    </row>
    <row r="538" spans="1:4">
      <c r="A538" s="69" t="s">
        <v>495</v>
      </c>
      <c r="B538" s="8" t="s">
        <v>9</v>
      </c>
      <c r="C538" t="s">
        <v>1033</v>
      </c>
      <c r="D538" s="8" t="s">
        <v>259</v>
      </c>
    </row>
    <row r="539" spans="1:4">
      <c r="A539" s="69" t="s">
        <v>495</v>
      </c>
      <c r="B539" s="8" t="s">
        <v>9</v>
      </c>
      <c r="C539" t="s">
        <v>1034</v>
      </c>
      <c r="D539" s="8" t="s">
        <v>54</v>
      </c>
    </row>
    <row r="540" spans="1:4">
      <c r="A540" s="69" t="s">
        <v>495</v>
      </c>
      <c r="B540" s="8" t="s">
        <v>9</v>
      </c>
      <c r="C540" t="s">
        <v>1035</v>
      </c>
      <c r="D540" s="8" t="s">
        <v>321</v>
      </c>
    </row>
    <row r="541" spans="1:4">
      <c r="A541" s="69" t="s">
        <v>495</v>
      </c>
      <c r="B541" s="8" t="s">
        <v>9</v>
      </c>
      <c r="C541" t="s">
        <v>1036</v>
      </c>
      <c r="D541" s="8" t="s">
        <v>322</v>
      </c>
    </row>
    <row r="542" spans="1:4">
      <c r="A542" s="69" t="s">
        <v>495</v>
      </c>
      <c r="B542" s="8" t="s">
        <v>9</v>
      </c>
      <c r="C542" t="s">
        <v>1037</v>
      </c>
      <c r="D542" s="8" t="s">
        <v>323</v>
      </c>
    </row>
    <row r="543" spans="1:4">
      <c r="A543" s="69" t="s">
        <v>495</v>
      </c>
      <c r="B543" s="8" t="s">
        <v>9</v>
      </c>
      <c r="C543" t="s">
        <v>1038</v>
      </c>
      <c r="D543" s="8" t="s">
        <v>324</v>
      </c>
    </row>
    <row r="544" spans="1:4">
      <c r="A544" s="69" t="s">
        <v>495</v>
      </c>
      <c r="B544" s="8" t="s">
        <v>9</v>
      </c>
      <c r="C544" t="s">
        <v>1039</v>
      </c>
      <c r="D544" s="8" t="s">
        <v>259</v>
      </c>
    </row>
    <row r="545" spans="1:4">
      <c r="A545" s="69" t="s">
        <v>495</v>
      </c>
      <c r="B545" s="8" t="s">
        <v>9</v>
      </c>
      <c r="C545" t="s">
        <v>1040</v>
      </c>
      <c r="D545" s="8" t="s">
        <v>54</v>
      </c>
    </row>
    <row r="546" spans="1:4">
      <c r="A546" s="69" t="s">
        <v>495</v>
      </c>
      <c r="B546" s="8" t="s">
        <v>9</v>
      </c>
      <c r="C546" t="s">
        <v>1041</v>
      </c>
      <c r="D546" s="8" t="s">
        <v>325</v>
      </c>
    </row>
    <row r="547" spans="1:4">
      <c r="A547" s="69" t="s">
        <v>495</v>
      </c>
      <c r="B547" s="8" t="s">
        <v>9</v>
      </c>
      <c r="C547" t="s">
        <v>1042</v>
      </c>
      <c r="D547" s="8" t="s">
        <v>326</v>
      </c>
    </row>
    <row r="548" spans="1:4">
      <c r="A548" s="69" t="s">
        <v>495</v>
      </c>
      <c r="B548" s="8" t="s">
        <v>9</v>
      </c>
      <c r="C548" t="s">
        <v>1043</v>
      </c>
      <c r="D548" s="8" t="s">
        <v>327</v>
      </c>
    </row>
    <row r="549" spans="1:4">
      <c r="A549" s="69" t="s">
        <v>495</v>
      </c>
      <c r="B549" s="8" t="s">
        <v>9</v>
      </c>
      <c r="C549" t="s">
        <v>1044</v>
      </c>
      <c r="D549" s="8" t="s">
        <v>328</v>
      </c>
    </row>
    <row r="550" spans="1:4">
      <c r="A550" s="69" t="s">
        <v>495</v>
      </c>
      <c r="B550" s="8" t="s">
        <v>9</v>
      </c>
      <c r="C550" t="s">
        <v>1045</v>
      </c>
      <c r="D550" s="8" t="s">
        <v>259</v>
      </c>
    </row>
    <row r="551" spans="1:4">
      <c r="A551" s="69" t="s">
        <v>495</v>
      </c>
      <c r="B551" s="8" t="s">
        <v>9</v>
      </c>
      <c r="C551" t="s">
        <v>1046</v>
      </c>
      <c r="D551" s="8" t="s">
        <v>54</v>
      </c>
    </row>
    <row r="552" spans="1:4">
      <c r="A552" s="69" t="s">
        <v>495</v>
      </c>
      <c r="B552" s="8" t="s">
        <v>9</v>
      </c>
      <c r="C552" t="s">
        <v>1047</v>
      </c>
      <c r="D552" s="8" t="s">
        <v>329</v>
      </c>
    </row>
    <row r="553" spans="1:4">
      <c r="A553" s="69" t="s">
        <v>495</v>
      </c>
      <c r="B553" s="8" t="s">
        <v>9</v>
      </c>
      <c r="C553" t="s">
        <v>1048</v>
      </c>
      <c r="D553" s="8" t="s">
        <v>330</v>
      </c>
    </row>
    <row r="554" spans="1:4">
      <c r="A554" s="69" t="s">
        <v>495</v>
      </c>
      <c r="B554" s="8" t="s">
        <v>9</v>
      </c>
      <c r="C554" t="s">
        <v>1049</v>
      </c>
      <c r="D554" s="8" t="s">
        <v>331</v>
      </c>
    </row>
    <row r="555" spans="1:4">
      <c r="A555" s="69" t="s">
        <v>495</v>
      </c>
      <c r="B555" s="8" t="s">
        <v>9</v>
      </c>
      <c r="C555" t="s">
        <v>1050</v>
      </c>
      <c r="D555" s="8" t="s">
        <v>332</v>
      </c>
    </row>
    <row r="556" spans="1:4">
      <c r="A556" s="69" t="s">
        <v>495</v>
      </c>
      <c r="B556" s="8" t="s">
        <v>9</v>
      </c>
      <c r="C556" t="s">
        <v>1051</v>
      </c>
      <c r="D556" s="8" t="s">
        <v>259</v>
      </c>
    </row>
    <row r="557" spans="1:4">
      <c r="A557" s="69" t="s">
        <v>495</v>
      </c>
      <c r="B557" s="8" t="s">
        <v>9</v>
      </c>
      <c r="C557" t="s">
        <v>1052</v>
      </c>
      <c r="D557" s="8" t="s">
        <v>54</v>
      </c>
    </row>
    <row r="558" spans="1:4">
      <c r="A558" s="69" t="s">
        <v>495</v>
      </c>
      <c r="B558" s="8" t="s">
        <v>9</v>
      </c>
      <c r="C558" t="s">
        <v>1053</v>
      </c>
      <c r="D558" s="8" t="s">
        <v>333</v>
      </c>
    </row>
    <row r="559" spans="1:4">
      <c r="A559" s="69" t="s">
        <v>495</v>
      </c>
      <c r="B559" s="8" t="s">
        <v>9</v>
      </c>
      <c r="C559" t="s">
        <v>1054</v>
      </c>
      <c r="D559" s="8" t="s">
        <v>334</v>
      </c>
    </row>
    <row r="560" spans="1:4">
      <c r="A560" s="69" t="s">
        <v>495</v>
      </c>
      <c r="B560" s="8" t="s">
        <v>9</v>
      </c>
      <c r="C560" t="s">
        <v>1055</v>
      </c>
      <c r="D560" s="8" t="s">
        <v>335</v>
      </c>
    </row>
    <row r="561" spans="1:4">
      <c r="A561" s="69" t="s">
        <v>495</v>
      </c>
      <c r="B561" s="8" t="s">
        <v>9</v>
      </c>
      <c r="C561" t="s">
        <v>1056</v>
      </c>
      <c r="D561" s="8" t="s">
        <v>336</v>
      </c>
    </row>
    <row r="562" spans="1:4">
      <c r="A562" s="69" t="s">
        <v>495</v>
      </c>
      <c r="B562" s="8" t="s">
        <v>9</v>
      </c>
      <c r="C562" t="s">
        <v>1057</v>
      </c>
      <c r="D562" s="8" t="s">
        <v>259</v>
      </c>
    </row>
    <row r="563" spans="1:4">
      <c r="A563" s="69" t="s">
        <v>495</v>
      </c>
      <c r="B563" s="8" t="s">
        <v>9</v>
      </c>
      <c r="C563" t="s">
        <v>1058</v>
      </c>
      <c r="D563" s="8" t="s">
        <v>54</v>
      </c>
    </row>
    <row r="564" spans="1:4">
      <c r="A564" s="69" t="s">
        <v>495</v>
      </c>
      <c r="B564" s="8" t="s">
        <v>9</v>
      </c>
      <c r="C564" t="s">
        <v>1059</v>
      </c>
      <c r="D564" s="8" t="s">
        <v>337</v>
      </c>
    </row>
    <row r="565" spans="1:4">
      <c r="A565" s="69" t="s">
        <v>495</v>
      </c>
      <c r="B565" s="8" t="s">
        <v>9</v>
      </c>
      <c r="C565" t="s">
        <v>1060</v>
      </c>
      <c r="D565" s="8" t="s">
        <v>338</v>
      </c>
    </row>
    <row r="566" spans="1:4">
      <c r="A566" s="69" t="s">
        <v>495</v>
      </c>
      <c r="B566" s="8" t="s">
        <v>9</v>
      </c>
      <c r="C566" t="s">
        <v>1061</v>
      </c>
      <c r="D566" s="8" t="s">
        <v>339</v>
      </c>
    </row>
    <row r="567" spans="1:4">
      <c r="A567" s="69" t="s">
        <v>495</v>
      </c>
      <c r="B567" s="8" t="s">
        <v>9</v>
      </c>
      <c r="C567" t="s">
        <v>1062</v>
      </c>
      <c r="D567" s="8" t="s">
        <v>340</v>
      </c>
    </row>
    <row r="568" spans="1:4">
      <c r="A568" s="69" t="s">
        <v>495</v>
      </c>
      <c r="B568" s="8" t="s">
        <v>9</v>
      </c>
      <c r="C568" t="s">
        <v>1063</v>
      </c>
      <c r="D568" s="8" t="s">
        <v>55</v>
      </c>
    </row>
    <row r="569" spans="1:4">
      <c r="A569" s="69" t="s">
        <v>495</v>
      </c>
      <c r="B569" s="8" t="s">
        <v>9</v>
      </c>
      <c r="C569" t="s">
        <v>1064</v>
      </c>
      <c r="D569" s="8" t="s">
        <v>56</v>
      </c>
    </row>
    <row r="570" spans="1:4">
      <c r="A570" s="69" t="s">
        <v>495</v>
      </c>
      <c r="B570" s="8" t="s">
        <v>9</v>
      </c>
      <c r="C570" t="s">
        <v>1065</v>
      </c>
      <c r="D570" s="8" t="s">
        <v>341</v>
      </c>
    </row>
    <row r="571" spans="1:4">
      <c r="A571" s="69" t="s">
        <v>495</v>
      </c>
      <c r="B571" s="8" t="s">
        <v>9</v>
      </c>
      <c r="C571" t="s">
        <v>1066</v>
      </c>
      <c r="D571" s="8" t="s">
        <v>55</v>
      </c>
    </row>
    <row r="572" spans="1:4">
      <c r="A572" s="69" t="s">
        <v>496</v>
      </c>
      <c r="B572" s="8" t="s">
        <v>9</v>
      </c>
      <c r="C572" t="s">
        <v>1067</v>
      </c>
      <c r="D572" s="8" t="s">
        <v>56</v>
      </c>
    </row>
    <row r="573" spans="1:4">
      <c r="A573" s="69" t="s">
        <v>496</v>
      </c>
      <c r="B573" s="8" t="s">
        <v>9</v>
      </c>
      <c r="C573" t="s">
        <v>1068</v>
      </c>
      <c r="D573" s="8" t="s">
        <v>314</v>
      </c>
    </row>
    <row r="574" spans="1:4">
      <c r="A574" s="69" t="s">
        <v>496</v>
      </c>
      <c r="B574" s="8" t="s">
        <v>9</v>
      </c>
      <c r="C574" t="s">
        <v>1069</v>
      </c>
      <c r="D574" s="8" t="s">
        <v>323</v>
      </c>
    </row>
    <row r="575" spans="1:4">
      <c r="A575" s="69" t="s">
        <v>496</v>
      </c>
      <c r="B575" s="8" t="s">
        <v>9</v>
      </c>
      <c r="C575" t="s">
        <v>1070</v>
      </c>
      <c r="D575" s="8" t="s">
        <v>324</v>
      </c>
    </row>
    <row r="576" spans="1:4">
      <c r="A576" s="69" t="s">
        <v>496</v>
      </c>
      <c r="B576" s="8" t="s">
        <v>9</v>
      </c>
      <c r="C576" t="s">
        <v>1071</v>
      </c>
      <c r="D576" s="8" t="s">
        <v>55</v>
      </c>
    </row>
    <row r="577" spans="1:4">
      <c r="A577" s="69" t="s">
        <v>496</v>
      </c>
      <c r="B577" s="8" t="s">
        <v>9</v>
      </c>
      <c r="C577" t="s">
        <v>1072</v>
      </c>
      <c r="D577" s="8" t="s">
        <v>56</v>
      </c>
    </row>
    <row r="578" spans="1:4">
      <c r="A578" s="69" t="s">
        <v>496</v>
      </c>
      <c r="B578" s="8" t="s">
        <v>9</v>
      </c>
      <c r="C578" t="s">
        <v>1073</v>
      </c>
      <c r="D578" s="8" t="s">
        <v>314</v>
      </c>
    </row>
    <row r="579" spans="1:4">
      <c r="A579" s="69" t="s">
        <v>496</v>
      </c>
      <c r="B579" s="8" t="s">
        <v>9</v>
      </c>
      <c r="C579" t="s">
        <v>1074</v>
      </c>
      <c r="D579" s="8" t="s">
        <v>327</v>
      </c>
    </row>
    <row r="580" spans="1:4">
      <c r="A580" s="69" t="s">
        <v>496</v>
      </c>
      <c r="B580" s="8" t="s">
        <v>9</v>
      </c>
      <c r="C580" t="s">
        <v>1075</v>
      </c>
      <c r="D580" s="8" t="s">
        <v>328</v>
      </c>
    </row>
    <row r="581" spans="1:4">
      <c r="A581" s="69" t="s">
        <v>496</v>
      </c>
      <c r="B581" s="8" t="s">
        <v>9</v>
      </c>
      <c r="C581" t="s">
        <v>1076</v>
      </c>
      <c r="D581" s="8" t="s">
        <v>55</v>
      </c>
    </row>
    <row r="582" spans="1:4">
      <c r="A582" s="69" t="s">
        <v>496</v>
      </c>
      <c r="B582" s="8" t="s">
        <v>9</v>
      </c>
      <c r="C582" t="s">
        <v>1077</v>
      </c>
      <c r="D582" s="8" t="s">
        <v>56</v>
      </c>
    </row>
    <row r="583" spans="1:4">
      <c r="A583" s="69" t="s">
        <v>496</v>
      </c>
      <c r="B583" s="8" t="s">
        <v>9</v>
      </c>
      <c r="C583" t="s">
        <v>1078</v>
      </c>
      <c r="D583" s="8" t="s">
        <v>314</v>
      </c>
    </row>
    <row r="584" spans="1:4">
      <c r="A584" s="69" t="s">
        <v>496</v>
      </c>
      <c r="B584" s="8" t="s">
        <v>9</v>
      </c>
      <c r="C584" t="s">
        <v>1079</v>
      </c>
      <c r="D584" s="8" t="s">
        <v>331</v>
      </c>
    </row>
    <row r="585" spans="1:4">
      <c r="A585" s="69" t="s">
        <v>496</v>
      </c>
      <c r="B585" s="8" t="s">
        <v>9</v>
      </c>
      <c r="C585" t="s">
        <v>1080</v>
      </c>
      <c r="D585" s="8" t="s">
        <v>332</v>
      </c>
    </row>
    <row r="586" spans="1:4">
      <c r="A586" s="69" t="s">
        <v>496</v>
      </c>
      <c r="B586" s="8" t="s">
        <v>9</v>
      </c>
      <c r="C586" t="s">
        <v>1081</v>
      </c>
      <c r="D586" s="8" t="s">
        <v>55</v>
      </c>
    </row>
    <row r="587" spans="1:4">
      <c r="A587" s="69" t="s">
        <v>496</v>
      </c>
      <c r="B587" s="8" t="s">
        <v>9</v>
      </c>
      <c r="C587" t="s">
        <v>1082</v>
      </c>
      <c r="D587" s="8" t="s">
        <v>56</v>
      </c>
    </row>
    <row r="588" spans="1:4">
      <c r="A588" s="69" t="s">
        <v>496</v>
      </c>
      <c r="B588" s="8" t="s">
        <v>9</v>
      </c>
      <c r="C588" t="s">
        <v>1083</v>
      </c>
      <c r="D588" s="8" t="s">
        <v>314</v>
      </c>
    </row>
    <row r="589" spans="1:4">
      <c r="A589" s="69" t="s">
        <v>496</v>
      </c>
      <c r="B589" s="8" t="s">
        <v>9</v>
      </c>
      <c r="C589" t="s">
        <v>1084</v>
      </c>
      <c r="D589" s="8" t="s">
        <v>335</v>
      </c>
    </row>
    <row r="590" spans="1:4">
      <c r="A590" s="69" t="s">
        <v>496</v>
      </c>
      <c r="B590" s="8" t="s">
        <v>9</v>
      </c>
      <c r="C590" t="s">
        <v>1085</v>
      </c>
      <c r="D590" s="8" t="s">
        <v>336</v>
      </c>
    </row>
    <row r="591" spans="1:4">
      <c r="A591" s="69" t="s">
        <v>496</v>
      </c>
      <c r="B591" s="8" t="s">
        <v>9</v>
      </c>
      <c r="C591" t="s">
        <v>1086</v>
      </c>
      <c r="D591" s="8" t="s">
        <v>55</v>
      </c>
    </row>
    <row r="592" spans="1:4">
      <c r="A592" s="69" t="s">
        <v>496</v>
      </c>
      <c r="B592" s="8" t="s">
        <v>9</v>
      </c>
      <c r="C592" t="s">
        <v>1087</v>
      </c>
      <c r="D592" s="8" t="s">
        <v>56</v>
      </c>
    </row>
    <row r="593" spans="1:4">
      <c r="A593" s="69" t="s">
        <v>496</v>
      </c>
      <c r="B593" s="8" t="s">
        <v>9</v>
      </c>
      <c r="C593" t="s">
        <v>1088</v>
      </c>
      <c r="D593" s="8" t="s">
        <v>342</v>
      </c>
    </row>
    <row r="594" spans="1:4">
      <c r="A594" s="69" t="s">
        <v>496</v>
      </c>
      <c r="B594" s="8" t="s">
        <v>9</v>
      </c>
      <c r="C594" t="s">
        <v>1089</v>
      </c>
      <c r="D594" s="8" t="s">
        <v>257</v>
      </c>
    </row>
    <row r="595" spans="1:4">
      <c r="A595" s="69" t="s">
        <v>496</v>
      </c>
      <c r="B595" s="8" t="s">
        <v>9</v>
      </c>
      <c r="C595" t="s">
        <v>1090</v>
      </c>
      <c r="D595" s="8" t="s">
        <v>35</v>
      </c>
    </row>
    <row r="596" spans="1:4">
      <c r="A596" s="69" t="s">
        <v>496</v>
      </c>
      <c r="B596" s="8" t="s">
        <v>9</v>
      </c>
      <c r="C596" t="s">
        <v>1091</v>
      </c>
      <c r="D596" s="8" t="s">
        <v>35</v>
      </c>
    </row>
    <row r="597" spans="1:4">
      <c r="A597" s="69" t="s">
        <v>496</v>
      </c>
      <c r="B597" s="8" t="s">
        <v>9</v>
      </c>
      <c r="C597" t="s">
        <v>1092</v>
      </c>
      <c r="D597" s="8" t="s">
        <v>35</v>
      </c>
    </row>
    <row r="598" spans="1:4">
      <c r="A598" s="69" t="s">
        <v>496</v>
      </c>
      <c r="B598" s="8" t="s">
        <v>9</v>
      </c>
      <c r="C598" t="s">
        <v>1093</v>
      </c>
      <c r="D598" s="8" t="s">
        <v>35</v>
      </c>
    </row>
    <row r="599" spans="1:4">
      <c r="A599" s="69" t="s">
        <v>496</v>
      </c>
      <c r="B599" s="8" t="s">
        <v>9</v>
      </c>
      <c r="C599" t="s">
        <v>1094</v>
      </c>
      <c r="D599" s="8" t="s">
        <v>35</v>
      </c>
    </row>
    <row r="600" spans="1:4">
      <c r="A600" s="69" t="s">
        <v>496</v>
      </c>
      <c r="B600" s="8" t="s">
        <v>9</v>
      </c>
      <c r="C600" t="s">
        <v>1095</v>
      </c>
      <c r="D600" s="8" t="s">
        <v>35</v>
      </c>
    </row>
    <row r="601" spans="1:4">
      <c r="A601" s="69" t="s">
        <v>496</v>
      </c>
      <c r="B601" s="8" t="s">
        <v>9</v>
      </c>
      <c r="C601" t="s">
        <v>1096</v>
      </c>
      <c r="D601" s="8" t="s">
        <v>258</v>
      </c>
    </row>
    <row r="602" spans="1:4">
      <c r="A602" s="69" t="s">
        <v>496</v>
      </c>
      <c r="B602" s="8" t="s">
        <v>9</v>
      </c>
      <c r="C602" t="s">
        <v>1097</v>
      </c>
      <c r="D602" s="8" t="s">
        <v>259</v>
      </c>
    </row>
    <row r="603" spans="1:4">
      <c r="A603" s="69" t="s">
        <v>496</v>
      </c>
      <c r="B603" s="8" t="s">
        <v>9</v>
      </c>
      <c r="C603" t="s">
        <v>1098</v>
      </c>
      <c r="D603" s="8" t="s">
        <v>54</v>
      </c>
    </row>
    <row r="604" spans="1:4">
      <c r="A604" s="69" t="s">
        <v>496</v>
      </c>
      <c r="B604" s="8" t="s">
        <v>9</v>
      </c>
      <c r="C604" t="s">
        <v>1099</v>
      </c>
      <c r="D604" s="8" t="s">
        <v>343</v>
      </c>
    </row>
    <row r="605" spans="1:4">
      <c r="A605" s="69" t="s">
        <v>496</v>
      </c>
      <c r="B605" s="8" t="s">
        <v>9</v>
      </c>
      <c r="C605" t="s">
        <v>1100</v>
      </c>
      <c r="D605" s="8" t="s">
        <v>344</v>
      </c>
    </row>
    <row r="606" spans="1:4">
      <c r="A606" s="69" t="s">
        <v>496</v>
      </c>
      <c r="B606" s="8" t="s">
        <v>9</v>
      </c>
      <c r="C606" t="s">
        <v>1101</v>
      </c>
      <c r="D606" s="8" t="s">
        <v>345</v>
      </c>
    </row>
    <row r="607" spans="1:4">
      <c r="A607" s="69" t="s">
        <v>496</v>
      </c>
      <c r="B607" s="8" t="s">
        <v>9</v>
      </c>
      <c r="C607" t="s">
        <v>1102</v>
      </c>
      <c r="D607" s="8" t="s">
        <v>346</v>
      </c>
    </row>
    <row r="608" spans="1:4">
      <c r="A608" s="69" t="s">
        <v>496</v>
      </c>
      <c r="B608" s="8" t="s">
        <v>9</v>
      </c>
      <c r="C608" t="s">
        <v>1103</v>
      </c>
      <c r="D608" s="8" t="s">
        <v>259</v>
      </c>
    </row>
    <row r="609" spans="1:4">
      <c r="A609" s="69" t="s">
        <v>496</v>
      </c>
      <c r="B609" s="8" t="s">
        <v>9</v>
      </c>
      <c r="C609" t="s">
        <v>1104</v>
      </c>
      <c r="D609" s="8" t="s">
        <v>54</v>
      </c>
    </row>
    <row r="610" spans="1:4">
      <c r="A610" s="69" t="s">
        <v>496</v>
      </c>
      <c r="B610" s="8" t="s">
        <v>9</v>
      </c>
      <c r="C610" t="s">
        <v>1105</v>
      </c>
      <c r="D610" s="8" t="s">
        <v>347</v>
      </c>
    </row>
    <row r="611" spans="1:4">
      <c r="A611" s="69" t="s">
        <v>496</v>
      </c>
      <c r="B611" s="8" t="s">
        <v>9</v>
      </c>
      <c r="C611" t="s">
        <v>1106</v>
      </c>
      <c r="D611" s="8" t="s">
        <v>348</v>
      </c>
    </row>
    <row r="612" spans="1:4">
      <c r="A612" s="69" t="s">
        <v>496</v>
      </c>
      <c r="B612" s="8" t="s">
        <v>9</v>
      </c>
      <c r="C612" t="s">
        <v>1107</v>
      </c>
      <c r="D612" s="8" t="s">
        <v>349</v>
      </c>
    </row>
    <row r="613" spans="1:4">
      <c r="A613" s="69" t="s">
        <v>496</v>
      </c>
      <c r="B613" s="8" t="s">
        <v>9</v>
      </c>
      <c r="C613" t="s">
        <v>1108</v>
      </c>
      <c r="D613" s="8" t="s">
        <v>350</v>
      </c>
    </row>
    <row r="614" spans="1:4">
      <c r="A614" s="69" t="s">
        <v>496</v>
      </c>
      <c r="B614" s="8" t="s">
        <v>9</v>
      </c>
      <c r="C614" t="s">
        <v>1109</v>
      </c>
      <c r="D614" s="8" t="s">
        <v>259</v>
      </c>
    </row>
    <row r="615" spans="1:4">
      <c r="A615" s="69" t="s">
        <v>496</v>
      </c>
      <c r="B615" s="8" t="s">
        <v>9</v>
      </c>
      <c r="C615" t="s">
        <v>1110</v>
      </c>
      <c r="D615" s="8" t="s">
        <v>54</v>
      </c>
    </row>
    <row r="616" spans="1:4">
      <c r="A616" s="69" t="s">
        <v>496</v>
      </c>
      <c r="B616" s="8" t="s">
        <v>9</v>
      </c>
      <c r="C616" t="s">
        <v>1111</v>
      </c>
      <c r="D616" s="8" t="s">
        <v>351</v>
      </c>
    </row>
    <row r="617" spans="1:4">
      <c r="A617" s="69" t="s">
        <v>496</v>
      </c>
      <c r="B617" s="8" t="s">
        <v>9</v>
      </c>
      <c r="C617" t="s">
        <v>1112</v>
      </c>
      <c r="D617" s="8" t="s">
        <v>352</v>
      </c>
    </row>
    <row r="618" spans="1:4">
      <c r="A618" s="69" t="s">
        <v>496</v>
      </c>
      <c r="B618" s="8" t="s">
        <v>9</v>
      </c>
      <c r="C618" t="s">
        <v>1113</v>
      </c>
      <c r="D618" s="8" t="s">
        <v>353</v>
      </c>
    </row>
    <row r="619" spans="1:4">
      <c r="A619" s="69" t="s">
        <v>496</v>
      </c>
      <c r="B619" s="8" t="s">
        <v>9</v>
      </c>
      <c r="C619" t="s">
        <v>1114</v>
      </c>
      <c r="D619" s="8" t="s">
        <v>354</v>
      </c>
    </row>
    <row r="620" spans="1:4">
      <c r="A620" s="69" t="s">
        <v>496</v>
      </c>
      <c r="B620" s="8" t="s">
        <v>9</v>
      </c>
      <c r="C620" t="s">
        <v>1115</v>
      </c>
      <c r="D620" s="8" t="s">
        <v>259</v>
      </c>
    </row>
    <row r="621" spans="1:4">
      <c r="A621" s="69" t="s">
        <v>496</v>
      </c>
      <c r="B621" s="8" t="s">
        <v>9</v>
      </c>
      <c r="C621" t="s">
        <v>1116</v>
      </c>
      <c r="D621" s="8" t="s">
        <v>54</v>
      </c>
    </row>
    <row r="622" spans="1:4">
      <c r="A622" s="69" t="s">
        <v>496</v>
      </c>
      <c r="B622" s="8" t="s">
        <v>9</v>
      </c>
      <c r="C622" t="s">
        <v>1117</v>
      </c>
      <c r="D622" s="8" t="s">
        <v>355</v>
      </c>
    </row>
    <row r="623" spans="1:4">
      <c r="A623" s="69" t="s">
        <v>496</v>
      </c>
      <c r="B623" s="8" t="s">
        <v>9</v>
      </c>
      <c r="C623" t="s">
        <v>1118</v>
      </c>
      <c r="D623" s="8" t="s">
        <v>356</v>
      </c>
    </row>
    <row r="624" spans="1:4">
      <c r="A624" s="69" t="s">
        <v>496</v>
      </c>
      <c r="B624" s="8" t="s">
        <v>9</v>
      </c>
      <c r="C624" t="s">
        <v>1119</v>
      </c>
      <c r="D624" s="8" t="s">
        <v>357</v>
      </c>
    </row>
    <row r="625" spans="1:4">
      <c r="A625" s="69" t="s">
        <v>496</v>
      </c>
      <c r="B625" s="8" t="s">
        <v>9</v>
      </c>
      <c r="C625" t="s">
        <v>1120</v>
      </c>
      <c r="D625" s="8" t="s">
        <v>358</v>
      </c>
    </row>
    <row r="626" spans="1:4">
      <c r="A626" s="69" t="s">
        <v>496</v>
      </c>
      <c r="B626" s="8" t="s">
        <v>9</v>
      </c>
      <c r="C626" t="s">
        <v>1121</v>
      </c>
      <c r="D626" s="8" t="s">
        <v>259</v>
      </c>
    </row>
    <row r="627" spans="1:4">
      <c r="A627" s="69" t="s">
        <v>496</v>
      </c>
      <c r="B627" s="8" t="s">
        <v>9</v>
      </c>
      <c r="C627" t="s">
        <v>1122</v>
      </c>
      <c r="D627" s="8" t="s">
        <v>54</v>
      </c>
    </row>
    <row r="628" spans="1:4">
      <c r="A628" s="69" t="s">
        <v>496</v>
      </c>
      <c r="B628" s="8" t="s">
        <v>9</v>
      </c>
      <c r="C628" t="s">
        <v>1123</v>
      </c>
      <c r="D628" s="8" t="s">
        <v>359</v>
      </c>
    </row>
    <row r="629" spans="1:4">
      <c r="A629" s="69" t="s">
        <v>496</v>
      </c>
      <c r="B629" s="8" t="s">
        <v>9</v>
      </c>
      <c r="C629" t="s">
        <v>1124</v>
      </c>
      <c r="D629" s="8" t="s">
        <v>360</v>
      </c>
    </row>
    <row r="630" spans="1:4">
      <c r="A630" s="69" t="s">
        <v>496</v>
      </c>
      <c r="B630" s="8" t="s">
        <v>9</v>
      </c>
      <c r="C630" t="s">
        <v>1125</v>
      </c>
      <c r="D630" s="8" t="s">
        <v>361</v>
      </c>
    </row>
    <row r="631" spans="1:4">
      <c r="A631" s="69" t="s">
        <v>496</v>
      </c>
      <c r="B631" s="8" t="s">
        <v>9</v>
      </c>
      <c r="C631" t="s">
        <v>1126</v>
      </c>
      <c r="D631" s="8" t="s">
        <v>362</v>
      </c>
    </row>
    <row r="632" spans="1:4">
      <c r="A632" s="69" t="s">
        <v>496</v>
      </c>
      <c r="B632" s="8" t="s">
        <v>9</v>
      </c>
      <c r="C632" t="s">
        <v>1127</v>
      </c>
      <c r="D632" s="8" t="s">
        <v>259</v>
      </c>
    </row>
    <row r="633" spans="1:4">
      <c r="A633" s="69" t="s">
        <v>496</v>
      </c>
      <c r="B633" s="8" t="s">
        <v>9</v>
      </c>
      <c r="C633" t="s">
        <v>1128</v>
      </c>
      <c r="D633" s="8" t="s">
        <v>54</v>
      </c>
    </row>
    <row r="634" spans="1:4">
      <c r="A634" s="69" t="s">
        <v>496</v>
      </c>
      <c r="B634" s="8" t="s">
        <v>9</v>
      </c>
      <c r="C634" t="s">
        <v>1129</v>
      </c>
      <c r="D634" s="8" t="s">
        <v>363</v>
      </c>
    </row>
    <row r="635" spans="1:4">
      <c r="A635" s="69" t="s">
        <v>496</v>
      </c>
      <c r="B635" s="8" t="s">
        <v>9</v>
      </c>
      <c r="C635" t="s">
        <v>1130</v>
      </c>
      <c r="D635" s="8" t="s">
        <v>364</v>
      </c>
    </row>
    <row r="636" spans="1:4">
      <c r="A636" s="69" t="s">
        <v>496</v>
      </c>
      <c r="B636" s="8" t="s">
        <v>9</v>
      </c>
      <c r="C636" t="s">
        <v>1131</v>
      </c>
      <c r="D636" s="8" t="s">
        <v>365</v>
      </c>
    </row>
    <row r="637" spans="1:4">
      <c r="A637" s="69" t="s">
        <v>496</v>
      </c>
      <c r="B637" s="8" t="s">
        <v>9</v>
      </c>
      <c r="C637" t="s">
        <v>1132</v>
      </c>
      <c r="D637" s="8" t="s">
        <v>366</v>
      </c>
    </row>
    <row r="638" spans="1:4">
      <c r="A638" s="69" t="s">
        <v>496</v>
      </c>
      <c r="B638" s="8" t="s">
        <v>9</v>
      </c>
      <c r="C638" t="s">
        <v>1133</v>
      </c>
      <c r="D638" s="8" t="s">
        <v>55</v>
      </c>
    </row>
    <row r="639" spans="1:4">
      <c r="A639" s="69" t="s">
        <v>496</v>
      </c>
      <c r="B639" s="8" t="s">
        <v>9</v>
      </c>
      <c r="C639" t="s">
        <v>1134</v>
      </c>
      <c r="D639" s="8" t="s">
        <v>56</v>
      </c>
    </row>
    <row r="640" spans="1:4">
      <c r="A640" s="69" t="s">
        <v>496</v>
      </c>
      <c r="B640" s="8" t="s">
        <v>9</v>
      </c>
      <c r="C640" t="s">
        <v>1135</v>
      </c>
      <c r="D640" s="8" t="s">
        <v>314</v>
      </c>
    </row>
    <row r="641" spans="1:4">
      <c r="A641" s="69" t="s">
        <v>496</v>
      </c>
      <c r="B641" s="8" t="s">
        <v>9</v>
      </c>
      <c r="C641" t="s">
        <v>1136</v>
      </c>
      <c r="D641" s="8" t="s">
        <v>345</v>
      </c>
    </row>
    <row r="642" spans="1:4">
      <c r="A642" s="69" t="s">
        <v>496</v>
      </c>
      <c r="B642" s="8" t="s">
        <v>9</v>
      </c>
      <c r="C642" t="s">
        <v>1137</v>
      </c>
      <c r="D642" s="8" t="s">
        <v>346</v>
      </c>
    </row>
    <row r="643" spans="1:4">
      <c r="A643" s="69" t="s">
        <v>496</v>
      </c>
      <c r="B643" s="8" t="s">
        <v>9</v>
      </c>
      <c r="C643" t="s">
        <v>1138</v>
      </c>
      <c r="D643" s="8" t="s">
        <v>55</v>
      </c>
    </row>
    <row r="644" spans="1:4">
      <c r="A644" s="69" t="s">
        <v>496</v>
      </c>
      <c r="B644" s="8" t="s">
        <v>9</v>
      </c>
      <c r="C644" t="s">
        <v>1139</v>
      </c>
      <c r="D644" s="8" t="s">
        <v>56</v>
      </c>
    </row>
    <row r="645" spans="1:4">
      <c r="A645" s="69" t="s">
        <v>496</v>
      </c>
      <c r="B645" s="8" t="s">
        <v>9</v>
      </c>
      <c r="C645" t="s">
        <v>1140</v>
      </c>
      <c r="D645" s="8" t="s">
        <v>314</v>
      </c>
    </row>
    <row r="646" spans="1:4">
      <c r="A646" s="69" t="s">
        <v>496</v>
      </c>
      <c r="B646" s="8" t="s">
        <v>9</v>
      </c>
      <c r="C646" t="s">
        <v>1141</v>
      </c>
      <c r="D646" s="8" t="s">
        <v>349</v>
      </c>
    </row>
    <row r="647" spans="1:4">
      <c r="A647" s="69" t="s">
        <v>496</v>
      </c>
      <c r="B647" s="8" t="s">
        <v>9</v>
      </c>
      <c r="C647" t="s">
        <v>1142</v>
      </c>
      <c r="D647" s="8" t="s">
        <v>350</v>
      </c>
    </row>
    <row r="648" spans="1:4">
      <c r="A648" s="69" t="s">
        <v>496</v>
      </c>
      <c r="B648" s="8" t="s">
        <v>9</v>
      </c>
      <c r="C648" t="s">
        <v>1143</v>
      </c>
      <c r="D648" s="8" t="s">
        <v>55</v>
      </c>
    </row>
    <row r="649" spans="1:4">
      <c r="A649" s="69" t="s">
        <v>496</v>
      </c>
      <c r="B649" s="8" t="s">
        <v>9</v>
      </c>
      <c r="C649" t="s">
        <v>1144</v>
      </c>
      <c r="D649" s="8" t="s">
        <v>56</v>
      </c>
    </row>
    <row r="650" spans="1:4">
      <c r="A650" s="69" t="s">
        <v>496</v>
      </c>
      <c r="B650" s="8" t="s">
        <v>9</v>
      </c>
      <c r="C650" t="s">
        <v>1145</v>
      </c>
      <c r="D650" s="8" t="s">
        <v>367</v>
      </c>
    </row>
    <row r="651" spans="1:4">
      <c r="A651" s="69" t="s">
        <v>496</v>
      </c>
      <c r="B651" s="8" t="s">
        <v>9</v>
      </c>
      <c r="C651" t="s">
        <v>1146</v>
      </c>
      <c r="D651" s="8" t="s">
        <v>55</v>
      </c>
    </row>
    <row r="652" spans="1:4">
      <c r="A652" s="69" t="s">
        <v>496</v>
      </c>
      <c r="B652" s="8" t="s">
        <v>9</v>
      </c>
      <c r="C652" t="s">
        <v>1147</v>
      </c>
      <c r="D652" s="8" t="s">
        <v>56</v>
      </c>
    </row>
    <row r="653" spans="1:4">
      <c r="A653" s="69" t="s">
        <v>496</v>
      </c>
      <c r="B653" s="8" t="s">
        <v>9</v>
      </c>
      <c r="C653" t="s">
        <v>1148</v>
      </c>
      <c r="D653" s="8" t="s">
        <v>368</v>
      </c>
    </row>
    <row r="654" spans="1:4">
      <c r="A654" s="69" t="s">
        <v>496</v>
      </c>
      <c r="B654" s="8" t="s">
        <v>9</v>
      </c>
      <c r="C654" t="s">
        <v>1149</v>
      </c>
      <c r="D654" s="8" t="s">
        <v>55</v>
      </c>
    </row>
    <row r="655" spans="1:4">
      <c r="A655" s="69" t="s">
        <v>496</v>
      </c>
      <c r="B655" s="8" t="s">
        <v>9</v>
      </c>
      <c r="C655" t="s">
        <v>1150</v>
      </c>
      <c r="D655" s="8" t="s">
        <v>56</v>
      </c>
    </row>
    <row r="656" spans="1:4">
      <c r="A656" s="69" t="s">
        <v>496</v>
      </c>
      <c r="B656" s="8" t="s">
        <v>9</v>
      </c>
      <c r="C656" t="s">
        <v>1151</v>
      </c>
      <c r="D656" s="8" t="s">
        <v>314</v>
      </c>
    </row>
    <row r="657" spans="1:4">
      <c r="A657" s="69" t="s">
        <v>496</v>
      </c>
      <c r="B657" s="8" t="s">
        <v>9</v>
      </c>
      <c r="C657" t="s">
        <v>1152</v>
      </c>
      <c r="D657" s="8" t="s">
        <v>361</v>
      </c>
    </row>
    <row r="658" spans="1:4">
      <c r="A658" s="69" t="s">
        <v>496</v>
      </c>
      <c r="B658" s="8" t="s">
        <v>9</v>
      </c>
      <c r="C658" t="s">
        <v>1153</v>
      </c>
      <c r="D658" s="8" t="s">
        <v>362</v>
      </c>
    </row>
    <row r="659" spans="1:4">
      <c r="A659" s="69" t="s">
        <v>496</v>
      </c>
      <c r="B659" s="8" t="s">
        <v>9</v>
      </c>
      <c r="C659" t="s">
        <v>1154</v>
      </c>
      <c r="D659" s="8" t="s">
        <v>55</v>
      </c>
    </row>
    <row r="660" spans="1:4">
      <c r="A660" s="69" t="s">
        <v>496</v>
      </c>
      <c r="B660" s="8" t="s">
        <v>9</v>
      </c>
      <c r="C660" t="s">
        <v>1155</v>
      </c>
      <c r="D660" s="8" t="s">
        <v>56</v>
      </c>
    </row>
    <row r="661" spans="1:4">
      <c r="A661" s="69" t="s">
        <v>496</v>
      </c>
      <c r="B661" s="8" t="s">
        <v>9</v>
      </c>
      <c r="C661" t="s">
        <v>1156</v>
      </c>
      <c r="D661" s="8" t="s">
        <v>314</v>
      </c>
    </row>
    <row r="662" spans="1:4">
      <c r="A662" s="69" t="s">
        <v>496</v>
      </c>
      <c r="B662" s="8" t="s">
        <v>9</v>
      </c>
      <c r="C662" t="s">
        <v>1157</v>
      </c>
      <c r="D662" s="8" t="s">
        <v>365</v>
      </c>
    </row>
    <row r="663" spans="1:4">
      <c r="A663" s="69" t="s">
        <v>496</v>
      </c>
      <c r="B663" s="8" t="s">
        <v>9</v>
      </c>
      <c r="C663" t="s">
        <v>1158</v>
      </c>
      <c r="D663" s="8" t="s">
        <v>366</v>
      </c>
    </row>
    <row r="664" spans="1:4">
      <c r="A664" s="69" t="s">
        <v>496</v>
      </c>
      <c r="B664" s="8" t="s">
        <v>9</v>
      </c>
      <c r="C664" t="s">
        <v>1159</v>
      </c>
      <c r="D664" s="8" t="s">
        <v>257</v>
      </c>
    </row>
    <row r="665" spans="1:4">
      <c r="A665" s="69" t="s">
        <v>496</v>
      </c>
      <c r="B665" s="8" t="s">
        <v>9</v>
      </c>
      <c r="C665" t="s">
        <v>1160</v>
      </c>
      <c r="D665" s="8" t="s">
        <v>369</v>
      </c>
    </row>
    <row r="666" spans="1:4">
      <c r="A666" s="69" t="s">
        <v>496</v>
      </c>
      <c r="B666" s="8" t="s">
        <v>9</v>
      </c>
      <c r="C666" t="s">
        <v>1161</v>
      </c>
      <c r="D666" s="8" t="s">
        <v>370</v>
      </c>
    </row>
    <row r="667" spans="1:4">
      <c r="A667" s="69" t="s">
        <v>496</v>
      </c>
      <c r="B667" s="8" t="s">
        <v>9</v>
      </c>
      <c r="C667" t="s">
        <v>1162</v>
      </c>
      <c r="D667" s="8" t="s">
        <v>371</v>
      </c>
    </row>
    <row r="668" spans="1:4">
      <c r="A668" s="69" t="s">
        <v>496</v>
      </c>
      <c r="B668" s="8" t="s">
        <v>9</v>
      </c>
      <c r="C668" t="s">
        <v>1163</v>
      </c>
      <c r="D668" s="8" t="s">
        <v>372</v>
      </c>
    </row>
    <row r="669" spans="1:4">
      <c r="A669" s="69" t="s">
        <v>496</v>
      </c>
      <c r="B669" s="8" t="s">
        <v>9</v>
      </c>
      <c r="C669" t="s">
        <v>1164</v>
      </c>
      <c r="D669" s="8" t="s">
        <v>373</v>
      </c>
    </row>
    <row r="670" spans="1:4">
      <c r="A670" s="69" t="s">
        <v>496</v>
      </c>
      <c r="B670" s="8" t="s">
        <v>9</v>
      </c>
      <c r="C670" t="s">
        <v>1165</v>
      </c>
      <c r="D670" s="8" t="s">
        <v>374</v>
      </c>
    </row>
    <row r="671" spans="1:4">
      <c r="A671" s="69" t="s">
        <v>496</v>
      </c>
      <c r="B671" s="8" t="s">
        <v>9</v>
      </c>
      <c r="C671" t="s">
        <v>1166</v>
      </c>
      <c r="D671" s="8" t="s">
        <v>23</v>
      </c>
    </row>
    <row r="672" spans="1:4">
      <c r="A672" s="69" t="s">
        <v>496</v>
      </c>
      <c r="B672" s="8" t="s">
        <v>9</v>
      </c>
      <c r="C672" t="s">
        <v>1167</v>
      </c>
      <c r="D672" s="8" t="s">
        <v>375</v>
      </c>
    </row>
    <row r="673" spans="1:4">
      <c r="A673" s="69" t="s">
        <v>496</v>
      </c>
      <c r="B673" s="8" t="s">
        <v>9</v>
      </c>
      <c r="C673" t="s">
        <v>1168</v>
      </c>
      <c r="D673" s="8" t="s">
        <v>376</v>
      </c>
    </row>
    <row r="674" spans="1:4">
      <c r="A674" s="69" t="s">
        <v>496</v>
      </c>
      <c r="B674" s="8" t="s">
        <v>9</v>
      </c>
      <c r="C674" t="s">
        <v>1169</v>
      </c>
      <c r="D674" s="8" t="s">
        <v>377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a656171-a6ec-46ef-a105-e40e0a1871d6">
      <UserInfo>
        <DisplayName>Nicolas Pecheur</DisplayName>
        <AccountId>20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ABC28EE8168040B61119EDC602D5F1" ma:contentTypeVersion="9" ma:contentTypeDescription="Crée un document." ma:contentTypeScope="" ma:versionID="4f0fb47fe6233c9d888d5b63e283f4c1">
  <xsd:schema xmlns:xsd="http://www.w3.org/2001/XMLSchema" xmlns:xs="http://www.w3.org/2001/XMLSchema" xmlns:p="http://schemas.microsoft.com/office/2006/metadata/properties" xmlns:ns2="aa656171-a6ec-46ef-a105-e40e0a1871d6" xmlns:ns3="db786ed1-c564-409a-baf7-e5eb69e8cf7f" targetNamespace="http://schemas.microsoft.com/office/2006/metadata/properties" ma:root="true" ma:fieldsID="fb77162e028a5e3e85e1a431749fb22a" ns2:_="" ns3:_="">
    <xsd:import namespace="aa656171-a6ec-46ef-a105-e40e0a1871d6"/>
    <xsd:import namespace="db786ed1-c564-409a-baf7-e5eb69e8cf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656171-a6ec-46ef-a105-e40e0a1871d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786ed1-c564-409a-baf7-e5eb69e8c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229F33-4959-44F2-8190-5AB974CB9058}">
  <ds:schemaRefs>
    <ds:schemaRef ds:uri="http://schemas.microsoft.com/office/2006/documentManagement/types"/>
    <ds:schemaRef ds:uri="db786ed1-c564-409a-baf7-e5eb69e8cf7f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aa656171-a6ec-46ef-a105-e40e0a1871d6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1417B6E-2A85-4959-B1E0-D7C8FE9C6AF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21D62B-4AF9-4E30-BE97-E489B24EE9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656171-a6ec-46ef-a105-e40e0a1871d6"/>
    <ds:schemaRef ds:uri="db786ed1-c564-409a-baf7-e5eb69e8cf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SYNTHESE</vt:lpstr>
      <vt:lpstr>1-100</vt:lpstr>
      <vt:lpstr>BASE</vt:lpstr>
      <vt:lpstr>IL05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Levy</dc:creator>
  <cp:lastModifiedBy>Franck</cp:lastModifiedBy>
  <cp:revision/>
  <cp:lastPrinted>2019-06-18T20:36:30Z</cp:lastPrinted>
  <dcterms:created xsi:type="dcterms:W3CDTF">2019-05-10T09:19:16Z</dcterms:created>
  <dcterms:modified xsi:type="dcterms:W3CDTF">2019-07-14T18:17:47Z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0x01010040ABC28EE8168040B61119EDC602D5F1</vt:lpwstr>
  </property>
</Properties>
</file>